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32032.rartemp\"/>
    </mc:Choice>
  </mc:AlternateContent>
  <xr:revisionPtr revIDLastSave="0" documentId="13_ncr:1_{459C0338-0832-4036-BF87-77CC5CEE8C31}" xr6:coauthVersionLast="47" xr6:coauthVersionMax="47" xr10:uidLastSave="{00000000-0000-0000-0000-000000000000}"/>
  <bookViews>
    <workbookView xWindow="6495" yWindow="2055" windowWidth="28110" windowHeight="15885" xr2:uid="{00000000-000D-0000-FFFF-FFFF00000000}"/>
  </bookViews>
  <sheets>
    <sheet name="5 муниципальные прогр.2026" sheetId="4" r:id="rId1"/>
  </sheets>
  <definedNames>
    <definedName name="_xlnm._FilterDatabase" localSheetId="0" hidden="1">'5 муниципальные прогр.2026'!$A$14:$G$356</definedName>
    <definedName name="_xlnm.Print_Area" localSheetId="0">'5 муниципальные прогр.2026'!$A$1:$I$353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4" l="1"/>
  <c r="G24" i="4" s="1"/>
  <c r="G23" i="4" s="1"/>
  <c r="I24" i="4"/>
  <c r="I23" i="4" s="1"/>
  <c r="H24" i="4"/>
  <c r="H23" i="4" s="1"/>
  <c r="F24" i="4"/>
  <c r="F23" i="4" s="1"/>
  <c r="E24" i="4"/>
  <c r="E23" i="4" s="1"/>
  <c r="E26" i="4"/>
  <c r="E27" i="4"/>
  <c r="F27" i="4"/>
  <c r="F26" i="4" s="1"/>
  <c r="F22" i="4" s="1"/>
  <c r="H27" i="4"/>
  <c r="H26" i="4" s="1"/>
  <c r="I27" i="4"/>
  <c r="I26" i="4" s="1"/>
  <c r="G28" i="4"/>
  <c r="G27" i="4" s="1"/>
  <c r="G26" i="4" s="1"/>
  <c r="G22" i="4" l="1"/>
  <c r="E22" i="4"/>
  <c r="G54" i="4"/>
  <c r="G53" i="4" s="1"/>
  <c r="G52" i="4" s="1"/>
  <c r="I53" i="4"/>
  <c r="H53" i="4"/>
  <c r="H52" i="4" s="1"/>
  <c r="F53" i="4"/>
  <c r="F52" i="4" s="1"/>
  <c r="E53" i="4"/>
  <c r="E52" i="4" s="1"/>
  <c r="I52" i="4"/>
  <c r="G51" i="4"/>
  <c r="G50" i="4" s="1"/>
  <c r="G49" i="4" s="1"/>
  <c r="I50" i="4"/>
  <c r="I49" i="4" s="1"/>
  <c r="H50" i="4"/>
  <c r="F50" i="4"/>
  <c r="F49" i="4" s="1"/>
  <c r="F48" i="4" s="1"/>
  <c r="F47" i="4" s="1"/>
  <c r="E50" i="4"/>
  <c r="E49" i="4" s="1"/>
  <c r="H49" i="4"/>
  <c r="G150" i="4"/>
  <c r="G149" i="4" s="1"/>
  <c r="G148" i="4" s="1"/>
  <c r="I149" i="4"/>
  <c r="I148" i="4" s="1"/>
  <c r="H149" i="4"/>
  <c r="H148" i="4" s="1"/>
  <c r="F149" i="4"/>
  <c r="F148" i="4" s="1"/>
  <c r="E149" i="4"/>
  <c r="E148" i="4" s="1"/>
  <c r="G147" i="4"/>
  <c r="G146" i="4" s="1"/>
  <c r="G145" i="4" s="1"/>
  <c r="I146" i="4"/>
  <c r="I145" i="4" s="1"/>
  <c r="H146" i="4"/>
  <c r="H145" i="4" s="1"/>
  <c r="F146" i="4"/>
  <c r="F145" i="4" s="1"/>
  <c r="E146" i="4"/>
  <c r="E145" i="4" s="1"/>
  <c r="E48" i="4" l="1"/>
  <c r="E47" i="4" s="1"/>
  <c r="G48" i="4"/>
  <c r="G47" i="4" s="1"/>
  <c r="G219" i="4"/>
  <c r="G218" i="4" s="1"/>
  <c r="G217" i="4" s="1"/>
  <c r="G216" i="4" s="1"/>
  <c r="G215" i="4" s="1"/>
  <c r="I218" i="4"/>
  <c r="I217" i="4" s="1"/>
  <c r="I216" i="4" s="1"/>
  <c r="I215" i="4" s="1"/>
  <c r="H218" i="4"/>
  <c r="H217" i="4" s="1"/>
  <c r="H216" i="4" s="1"/>
  <c r="H215" i="4" s="1"/>
  <c r="F218" i="4"/>
  <c r="F217" i="4" s="1"/>
  <c r="F216" i="4" s="1"/>
  <c r="F215" i="4" s="1"/>
  <c r="E218" i="4"/>
  <c r="E217" i="4" s="1"/>
  <c r="E216" i="4" s="1"/>
  <c r="E215" i="4" s="1"/>
  <c r="G121" i="4"/>
  <c r="G120" i="4" s="1"/>
  <c r="G119" i="4" s="1"/>
  <c r="I120" i="4"/>
  <c r="I119" i="4" s="1"/>
  <c r="H120" i="4"/>
  <c r="H119" i="4" s="1"/>
  <c r="F120" i="4"/>
  <c r="F119" i="4" s="1"/>
  <c r="E120" i="4"/>
  <c r="E119" i="4" s="1"/>
  <c r="G65" i="4"/>
  <c r="G64" i="4" s="1"/>
  <c r="G63" i="4" s="1"/>
  <c r="G62" i="4" s="1"/>
  <c r="I64" i="4"/>
  <c r="I63" i="4" s="1"/>
  <c r="I62" i="4" s="1"/>
  <c r="H64" i="4"/>
  <c r="H63" i="4" s="1"/>
  <c r="H62" i="4" s="1"/>
  <c r="F64" i="4"/>
  <c r="F63" i="4" s="1"/>
  <c r="F62" i="4" s="1"/>
  <c r="E64" i="4"/>
  <c r="E63" i="4" s="1"/>
  <c r="E62" i="4" s="1"/>
  <c r="F349" i="4" l="1"/>
  <c r="H19" i="4" l="1"/>
  <c r="H18" i="4" s="1"/>
  <c r="H17" i="4" s="1"/>
  <c r="G20" i="4"/>
  <c r="G19" i="4" s="1"/>
  <c r="G18" i="4" s="1"/>
  <c r="G17" i="4" s="1"/>
  <c r="G16" i="4" s="1"/>
  <c r="I19" i="4"/>
  <c r="I18" i="4" s="1"/>
  <c r="I17" i="4" s="1"/>
  <c r="F19" i="4"/>
  <c r="F18" i="4" s="1"/>
  <c r="F17" i="4" s="1"/>
  <c r="F16" i="4" s="1"/>
  <c r="E19" i="4"/>
  <c r="E18" i="4" s="1"/>
  <c r="E17" i="4" s="1"/>
  <c r="E16" i="4" s="1"/>
  <c r="G124" i="4" l="1"/>
  <c r="G127" i="4"/>
  <c r="F252" i="4"/>
  <c r="H252" i="4"/>
  <c r="I252" i="4"/>
  <c r="F254" i="4"/>
  <c r="F257" i="4"/>
  <c r="F259" i="4"/>
  <c r="G253" i="4"/>
  <c r="G252" i="4" s="1"/>
  <c r="G255" i="4"/>
  <c r="G254" i="4" s="1"/>
  <c r="G258" i="4"/>
  <c r="G257" i="4" s="1"/>
  <c r="F251" i="4" l="1"/>
  <c r="F256" i="4"/>
  <c r="G251" i="4"/>
  <c r="E132" i="4"/>
  <c r="F250" i="4" l="1"/>
  <c r="F249" i="4" s="1"/>
  <c r="E281" i="4"/>
  <c r="E276" i="4"/>
  <c r="E257" i="4"/>
  <c r="G260" i="4"/>
  <c r="G259" i="4" s="1"/>
  <c r="G256" i="4" s="1"/>
  <c r="G250" i="4" s="1"/>
  <c r="G249" i="4" s="1"/>
  <c r="E259" i="4"/>
  <c r="E254" i="4"/>
  <c r="E252" i="4"/>
  <c r="E251" i="4" l="1"/>
  <c r="E256" i="4"/>
  <c r="E250" i="4" l="1"/>
  <c r="E249" i="4" s="1"/>
  <c r="F342" i="4" l="1"/>
  <c r="F341" i="4" s="1"/>
  <c r="H342" i="4"/>
  <c r="H341" i="4" s="1"/>
  <c r="I342" i="4"/>
  <c r="I341" i="4" s="1"/>
  <c r="E342" i="4"/>
  <c r="E341" i="4" s="1"/>
  <c r="G126" i="4"/>
  <c r="G125" i="4" s="1"/>
  <c r="I126" i="4"/>
  <c r="I125" i="4" s="1"/>
  <c r="H126" i="4"/>
  <c r="H125" i="4" s="1"/>
  <c r="F126" i="4"/>
  <c r="F125" i="4" s="1"/>
  <c r="E126" i="4"/>
  <c r="E125" i="4" s="1"/>
  <c r="G123" i="4"/>
  <c r="G122" i="4" s="1"/>
  <c r="I123" i="4"/>
  <c r="I122" i="4" s="1"/>
  <c r="H123" i="4"/>
  <c r="H122" i="4" s="1"/>
  <c r="F123" i="4"/>
  <c r="F122" i="4" s="1"/>
  <c r="E123" i="4"/>
  <c r="E122" i="4" s="1"/>
  <c r="G238" i="4"/>
  <c r="G237" i="4" s="1"/>
  <c r="G236" i="4" s="1"/>
  <c r="I237" i="4"/>
  <c r="I236" i="4" s="1"/>
  <c r="H237" i="4"/>
  <c r="H236" i="4" s="1"/>
  <c r="F237" i="4"/>
  <c r="F236" i="4" s="1"/>
  <c r="E237" i="4"/>
  <c r="E236" i="4" s="1"/>
  <c r="G235" i="4"/>
  <c r="G234" i="4" s="1"/>
  <c r="G233" i="4" s="1"/>
  <c r="I234" i="4"/>
  <c r="I233" i="4" s="1"/>
  <c r="H234" i="4"/>
  <c r="H233" i="4" s="1"/>
  <c r="F234" i="4"/>
  <c r="F233" i="4" s="1"/>
  <c r="E234" i="4"/>
  <c r="E233" i="4" s="1"/>
  <c r="G187" i="4"/>
  <c r="G186" i="4" s="1"/>
  <c r="I186" i="4"/>
  <c r="H186" i="4"/>
  <c r="F186" i="4"/>
  <c r="E186" i="4"/>
  <c r="E118" i="4" l="1"/>
  <c r="I118" i="4"/>
  <c r="I117" i="4" s="1"/>
  <c r="F118" i="4"/>
  <c r="F117" i="4" s="1"/>
  <c r="H118" i="4"/>
  <c r="H117" i="4" s="1"/>
  <c r="G118" i="4"/>
  <c r="G117" i="4" s="1"/>
  <c r="E117" i="4"/>
  <c r="I351" i="4"/>
  <c r="I349" i="4"/>
  <c r="I345" i="4"/>
  <c r="I344" i="4" s="1"/>
  <c r="I340" i="4" s="1"/>
  <c r="I338" i="4"/>
  <c r="I337" i="4" s="1"/>
  <c r="I336" i="4" s="1"/>
  <c r="I333" i="4"/>
  <c r="I331" i="4"/>
  <c r="I324" i="4"/>
  <c r="I322" i="4"/>
  <c r="I320" i="4"/>
  <c r="I315" i="4"/>
  <c r="I314" i="4" s="1"/>
  <c r="I312" i="4"/>
  <c r="I306" i="4"/>
  <c r="I304" i="4"/>
  <c r="I300" i="4"/>
  <c r="I298" i="4"/>
  <c r="I295" i="4"/>
  <c r="I293" i="4"/>
  <c r="I290" i="4"/>
  <c r="I288" i="4"/>
  <c r="I285" i="4"/>
  <c r="I283" i="4"/>
  <c r="I280" i="4"/>
  <c r="I278" i="4"/>
  <c r="I275" i="4"/>
  <c r="I273" i="4"/>
  <c r="I270" i="4"/>
  <c r="I268" i="4"/>
  <c r="I264" i="4"/>
  <c r="I263" i="4" s="1"/>
  <c r="I262" i="4" s="1"/>
  <c r="I246" i="4"/>
  <c r="I245" i="4" s="1"/>
  <c r="I244" i="4" s="1"/>
  <c r="I243" i="4" s="1"/>
  <c r="I242" i="4" s="1"/>
  <c r="I240" i="4"/>
  <c r="I239" i="4" s="1"/>
  <c r="I231" i="4"/>
  <c r="I230" i="4" s="1"/>
  <c r="I228" i="4"/>
  <c r="I227" i="4" s="1"/>
  <c r="I225" i="4"/>
  <c r="I224" i="4" s="1"/>
  <c r="I222" i="4"/>
  <c r="I221" i="4" s="1"/>
  <c r="I213" i="4"/>
  <c r="I212" i="4" s="1"/>
  <c r="I211" i="4" s="1"/>
  <c r="I207" i="4"/>
  <c r="I206" i="4" s="1"/>
  <c r="I204" i="4"/>
  <c r="I203" i="4" s="1"/>
  <c r="I201" i="4"/>
  <c r="I200" i="4" s="1"/>
  <c r="I195" i="4"/>
  <c r="I194" i="4" s="1"/>
  <c r="I192" i="4"/>
  <c r="I191" i="4" s="1"/>
  <c r="I188" i="4"/>
  <c r="I185" i="4" s="1"/>
  <c r="I183" i="4"/>
  <c r="I182" i="4" s="1"/>
  <c r="I177" i="4"/>
  <c r="I176" i="4" s="1"/>
  <c r="I175" i="4" s="1"/>
  <c r="I173" i="4"/>
  <c r="I172" i="4" s="1"/>
  <c r="I171" i="4" s="1"/>
  <c r="I169" i="4"/>
  <c r="I168" i="4" s="1"/>
  <c r="I167" i="4" s="1"/>
  <c r="I165" i="4"/>
  <c r="I163" i="4"/>
  <c r="I160" i="4"/>
  <c r="I158" i="4"/>
  <c r="I143" i="4"/>
  <c r="I142" i="4" s="1"/>
  <c r="I140" i="4"/>
  <c r="I139" i="4" s="1"/>
  <c r="I152" i="4"/>
  <c r="I151" i="4" s="1"/>
  <c r="I136" i="4"/>
  <c r="I134" i="4"/>
  <c r="I131" i="4"/>
  <c r="I130" i="4" s="1"/>
  <c r="I114" i="4"/>
  <c r="I113" i="4" s="1"/>
  <c r="I112" i="4" s="1"/>
  <c r="I109" i="4"/>
  <c r="I107" i="4"/>
  <c r="I103" i="4"/>
  <c r="I102" i="4" s="1"/>
  <c r="I99" i="4"/>
  <c r="I97" i="4"/>
  <c r="I95" i="4"/>
  <c r="I91" i="4"/>
  <c r="I90" i="4" s="1"/>
  <c r="I88" i="4"/>
  <c r="I87" i="4" s="1"/>
  <c r="I85" i="4"/>
  <c r="I83" i="4"/>
  <c r="I81" i="4"/>
  <c r="I78" i="4"/>
  <c r="I77" i="4" s="1"/>
  <c r="I72" i="4"/>
  <c r="I71" i="4" s="1"/>
  <c r="I70" i="4" s="1"/>
  <c r="I61" i="4" s="1"/>
  <c r="I68" i="4"/>
  <c r="I67" i="4" s="1"/>
  <c r="I66" i="4" s="1"/>
  <c r="I59" i="4"/>
  <c r="I58" i="4" s="1"/>
  <c r="I57" i="4" s="1"/>
  <c r="I56" i="4" s="1"/>
  <c r="I45" i="4"/>
  <c r="I44" i="4" s="1"/>
  <c r="I42" i="4"/>
  <c r="I41" i="4" s="1"/>
  <c r="I39" i="4"/>
  <c r="I38" i="4" s="1"/>
  <c r="I35" i="4"/>
  <c r="I34" i="4" s="1"/>
  <c r="I33" i="4" s="1"/>
  <c r="I31" i="4"/>
  <c r="I30" i="4" s="1"/>
  <c r="I29" i="4" s="1"/>
  <c r="I22" i="4"/>
  <c r="H351" i="4"/>
  <c r="H349" i="4"/>
  <c r="H345" i="4"/>
  <c r="H344" i="4" s="1"/>
  <c r="H340" i="4" s="1"/>
  <c r="H338" i="4"/>
  <c r="H337" i="4" s="1"/>
  <c r="H336" i="4" s="1"/>
  <c r="H333" i="4"/>
  <c r="H331" i="4"/>
  <c r="H324" i="4"/>
  <c r="H322" i="4"/>
  <c r="H320" i="4"/>
  <c r="H315" i="4"/>
  <c r="H314" i="4" s="1"/>
  <c r="H312" i="4"/>
  <c r="H311" i="4" s="1"/>
  <c r="H306" i="4"/>
  <c r="H304" i="4"/>
  <c r="H300" i="4"/>
  <c r="H298" i="4"/>
  <c r="H295" i="4"/>
  <c r="H293" i="4"/>
  <c r="H290" i="4"/>
  <c r="H288" i="4"/>
  <c r="H285" i="4"/>
  <c r="H283" i="4"/>
  <c r="H280" i="4"/>
  <c r="H278" i="4"/>
  <c r="H275" i="4"/>
  <c r="H273" i="4"/>
  <c r="H270" i="4"/>
  <c r="H268" i="4"/>
  <c r="H264" i="4"/>
  <c r="H263" i="4" s="1"/>
  <c r="H262" i="4" s="1"/>
  <c r="H246" i="4"/>
  <c r="H245" i="4" s="1"/>
  <c r="H244" i="4" s="1"/>
  <c r="H243" i="4" s="1"/>
  <c r="H242" i="4" s="1"/>
  <c r="H240" i="4"/>
  <c r="H239" i="4" s="1"/>
  <c r="H231" i="4"/>
  <c r="H230" i="4" s="1"/>
  <c r="H228" i="4"/>
  <c r="H227" i="4" s="1"/>
  <c r="H225" i="4"/>
  <c r="H224" i="4" s="1"/>
  <c r="H222" i="4"/>
  <c r="H221" i="4" s="1"/>
  <c r="H213" i="4"/>
  <c r="H212" i="4" s="1"/>
  <c r="H211" i="4" s="1"/>
  <c r="H207" i="4"/>
  <c r="H206" i="4" s="1"/>
  <c r="H204" i="4"/>
  <c r="H203" i="4" s="1"/>
  <c r="H201" i="4"/>
  <c r="H200" i="4" s="1"/>
  <c r="H195" i="4"/>
  <c r="H194" i="4" s="1"/>
  <c r="H192" i="4"/>
  <c r="H191" i="4" s="1"/>
  <c r="H188" i="4"/>
  <c r="H185" i="4" s="1"/>
  <c r="H183" i="4"/>
  <c r="H182" i="4" s="1"/>
  <c r="H177" i="4"/>
  <c r="H176" i="4" s="1"/>
  <c r="H175" i="4" s="1"/>
  <c r="H173" i="4"/>
  <c r="H172" i="4" s="1"/>
  <c r="H171" i="4" s="1"/>
  <c r="H169" i="4"/>
  <c r="H168" i="4" s="1"/>
  <c r="H167" i="4" s="1"/>
  <c r="H165" i="4"/>
  <c r="H163" i="4"/>
  <c r="H160" i="4"/>
  <c r="H158" i="4"/>
  <c r="H143" i="4"/>
  <c r="H142" i="4" s="1"/>
  <c r="H140" i="4"/>
  <c r="H139" i="4" s="1"/>
  <c r="H152" i="4"/>
  <c r="H151" i="4" s="1"/>
  <c r="H136" i="4"/>
  <c r="H134" i="4"/>
  <c r="H131" i="4"/>
  <c r="H130" i="4" s="1"/>
  <c r="H114" i="4"/>
  <c r="H113" i="4" s="1"/>
  <c r="H112" i="4" s="1"/>
  <c r="H109" i="4"/>
  <c r="H107" i="4"/>
  <c r="H103" i="4"/>
  <c r="H102" i="4" s="1"/>
  <c r="H99" i="4"/>
  <c r="H97" i="4"/>
  <c r="H95" i="4"/>
  <c r="H91" i="4"/>
  <c r="H90" i="4" s="1"/>
  <c r="H88" i="4"/>
  <c r="H87" i="4" s="1"/>
  <c r="H85" i="4"/>
  <c r="H83" i="4"/>
  <c r="H81" i="4"/>
  <c r="H78" i="4"/>
  <c r="H77" i="4" s="1"/>
  <c r="H72" i="4"/>
  <c r="H71" i="4" s="1"/>
  <c r="H70" i="4" s="1"/>
  <c r="H61" i="4" s="1"/>
  <c r="H68" i="4"/>
  <c r="H67" i="4" s="1"/>
  <c r="H66" i="4" s="1"/>
  <c r="H59" i="4"/>
  <c r="H58" i="4" s="1"/>
  <c r="H57" i="4" s="1"/>
  <c r="H56" i="4" s="1"/>
  <c r="H45" i="4"/>
  <c r="H44" i="4" s="1"/>
  <c r="H42" i="4"/>
  <c r="H41" i="4" s="1"/>
  <c r="H39" i="4"/>
  <c r="H38" i="4" s="1"/>
  <c r="H35" i="4"/>
  <c r="H34" i="4" s="1"/>
  <c r="H33" i="4" s="1"/>
  <c r="H31" i="4"/>
  <c r="H30" i="4" s="1"/>
  <c r="H29" i="4" s="1"/>
  <c r="H22" i="4"/>
  <c r="H162" i="4" l="1"/>
  <c r="H55" i="4"/>
  <c r="H48" i="4" s="1"/>
  <c r="I55" i="4"/>
  <c r="I48" i="4" s="1"/>
  <c r="I282" i="4"/>
  <c r="I292" i="4"/>
  <c r="H330" i="4"/>
  <c r="H329" i="4" s="1"/>
  <c r="H328" i="4" s="1"/>
  <c r="H327" i="4" s="1"/>
  <c r="H348" i="4"/>
  <c r="H347" i="4" s="1"/>
  <c r="H335" i="4" s="1"/>
  <c r="H287" i="4"/>
  <c r="H297" i="4"/>
  <c r="I287" i="4"/>
  <c r="I297" i="4"/>
  <c r="I157" i="4"/>
  <c r="I348" i="4"/>
  <c r="I347" i="4" s="1"/>
  <c r="I335" i="4" s="1"/>
  <c r="I303" i="4"/>
  <c r="I302" i="4" s="1"/>
  <c r="H157" i="4"/>
  <c r="H282" i="4"/>
  <c r="H303" i="4"/>
  <c r="H302" i="4" s="1"/>
  <c r="I162" i="4"/>
  <c r="H220" i="4"/>
  <c r="H210" i="4" s="1"/>
  <c r="H209" i="4" s="1"/>
  <c r="I190" i="4"/>
  <c r="I220" i="4"/>
  <c r="I210" i="4" s="1"/>
  <c r="I209" i="4" s="1"/>
  <c r="I181" i="4"/>
  <c r="H277" i="4"/>
  <c r="H138" i="4"/>
  <c r="H199" i="4"/>
  <c r="H198" i="4" s="1"/>
  <c r="H197" i="4" s="1"/>
  <c r="I138" i="4"/>
  <c r="I199" i="4"/>
  <c r="I198" i="4" s="1"/>
  <c r="I197" i="4" s="1"/>
  <c r="H190" i="4"/>
  <c r="H272" i="4"/>
  <c r="H310" i="4"/>
  <c r="I267" i="4"/>
  <c r="I310" i="4"/>
  <c r="H181" i="4"/>
  <c r="I37" i="4"/>
  <c r="I21" i="4" s="1"/>
  <c r="I80" i="4"/>
  <c r="I76" i="4" s="1"/>
  <c r="H37" i="4"/>
  <c r="H21" i="4" s="1"/>
  <c r="H80" i="4"/>
  <c r="H76" i="4" s="1"/>
  <c r="H267" i="4"/>
  <c r="H292" i="4"/>
  <c r="I94" i="4"/>
  <c r="I93" i="4" s="1"/>
  <c r="I106" i="4"/>
  <c r="I105" i="4" s="1"/>
  <c r="I133" i="4"/>
  <c r="I129" i="4" s="1"/>
  <c r="I277" i="4"/>
  <c r="I319" i="4"/>
  <c r="I318" i="4" s="1"/>
  <c r="I317" i="4" s="1"/>
  <c r="I330" i="4"/>
  <c r="I329" i="4" s="1"/>
  <c r="I328" i="4" s="1"/>
  <c r="I327" i="4" s="1"/>
  <c r="H94" i="4"/>
  <c r="H93" i="4" s="1"/>
  <c r="H106" i="4"/>
  <c r="H105" i="4" s="1"/>
  <c r="H133" i="4"/>
  <c r="H129" i="4" s="1"/>
  <c r="H128" i="4" s="1"/>
  <c r="H319" i="4"/>
  <c r="H318" i="4" s="1"/>
  <c r="H317" i="4" s="1"/>
  <c r="I272" i="4"/>
  <c r="I311" i="4"/>
  <c r="I309" i="4" s="1"/>
  <c r="H309" i="4"/>
  <c r="E81" i="4"/>
  <c r="I128" i="4" l="1"/>
  <c r="H156" i="4"/>
  <c r="H155" i="4" s="1"/>
  <c r="H154" i="4" s="1"/>
  <c r="I15" i="4"/>
  <c r="I16" i="4"/>
  <c r="H15" i="4"/>
  <c r="H16" i="4"/>
  <c r="I156" i="4"/>
  <c r="I155" i="4" s="1"/>
  <c r="I154" i="4" s="1"/>
  <c r="H266" i="4"/>
  <c r="H261" i="4" s="1"/>
  <c r="H248" i="4" s="1"/>
  <c r="I266" i="4"/>
  <c r="I261" i="4" s="1"/>
  <c r="I248" i="4" s="1"/>
  <c r="I180" i="4"/>
  <c r="I179" i="4" s="1"/>
  <c r="H308" i="4"/>
  <c r="H180" i="4"/>
  <c r="H179" i="4" s="1"/>
  <c r="I308" i="4"/>
  <c r="H116" i="4"/>
  <c r="H75" i="4"/>
  <c r="H74" i="4" s="1"/>
  <c r="I116" i="4"/>
  <c r="I75" i="4"/>
  <c r="I74" i="4" s="1"/>
  <c r="G104" i="4"/>
  <c r="G103" i="4" s="1"/>
  <c r="G102" i="4" s="1"/>
  <c r="F103" i="4"/>
  <c r="F102" i="4" s="1"/>
  <c r="E103" i="4"/>
  <c r="E102" i="4" s="1"/>
  <c r="G89" i="4"/>
  <c r="G88" i="4" s="1"/>
  <c r="G87" i="4" s="1"/>
  <c r="F88" i="4"/>
  <c r="F87" i="4" s="1"/>
  <c r="E88" i="4"/>
  <c r="E87" i="4" s="1"/>
  <c r="H353" i="4" l="1"/>
  <c r="I353" i="4"/>
  <c r="F107" i="4"/>
  <c r="E107" i="4"/>
  <c r="G108" i="4"/>
  <c r="G107" i="4" s="1"/>
  <c r="G208" i="4" l="1"/>
  <c r="G207" i="4" s="1"/>
  <c r="G206" i="4" s="1"/>
  <c r="F207" i="4"/>
  <c r="F206" i="4" s="1"/>
  <c r="E207" i="4"/>
  <c r="E206" i="4" s="1"/>
  <c r="G164" i="4"/>
  <c r="G163" i="4" s="1"/>
  <c r="F163" i="4"/>
  <c r="E163" i="4"/>
  <c r="G159" i="4"/>
  <c r="G158" i="4" s="1"/>
  <c r="F158" i="4"/>
  <c r="E158" i="4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F136" i="4"/>
  <c r="E136" i="4"/>
  <c r="G137" i="4"/>
  <c r="G136" i="4" s="1"/>
  <c r="G232" i="4" l="1"/>
  <c r="G231" i="4" s="1"/>
  <c r="G230" i="4" s="1"/>
  <c r="F231" i="4"/>
  <c r="F230" i="4" s="1"/>
  <c r="E231" i="4"/>
  <c r="E230" i="4" s="1"/>
  <c r="G229" i="4"/>
  <c r="G228" i="4" s="1"/>
  <c r="G227" i="4" s="1"/>
  <c r="F228" i="4"/>
  <c r="F227" i="4" s="1"/>
  <c r="E228" i="4"/>
  <c r="E227" i="4" s="1"/>
  <c r="G326" i="4" l="1"/>
  <c r="G325" i="4"/>
  <c r="F324" i="4"/>
  <c r="E324" i="4"/>
  <c r="G324" i="4" l="1"/>
  <c r="F81" i="4"/>
  <c r="G307" i="4"/>
  <c r="G306" i="4" s="1"/>
  <c r="F306" i="4"/>
  <c r="E306" i="4"/>
  <c r="G352" i="4" l="1"/>
  <c r="G351" i="4" s="1"/>
  <c r="F351" i="4"/>
  <c r="E351" i="4"/>
  <c r="G350" i="4"/>
  <c r="G349" i="4" s="1"/>
  <c r="E349" i="4"/>
  <c r="G115" i="4"/>
  <c r="G114" i="4" s="1"/>
  <c r="G113" i="4" s="1"/>
  <c r="G112" i="4" s="1"/>
  <c r="F114" i="4"/>
  <c r="F113" i="4" s="1"/>
  <c r="F112" i="4" s="1"/>
  <c r="E114" i="4"/>
  <c r="E113" i="4" s="1"/>
  <c r="E112" i="4" s="1"/>
  <c r="G346" i="4"/>
  <c r="G345" i="4" s="1"/>
  <c r="G344" i="4" s="1"/>
  <c r="F345" i="4"/>
  <c r="F344" i="4" s="1"/>
  <c r="E345" i="4"/>
  <c r="E344" i="4" s="1"/>
  <c r="E340" i="4" s="1"/>
  <c r="G343" i="4"/>
  <c r="G342" i="4" s="1"/>
  <c r="G341" i="4" s="1"/>
  <c r="G339" i="4"/>
  <c r="G338" i="4" s="1"/>
  <c r="G337" i="4" s="1"/>
  <c r="G336" i="4" s="1"/>
  <c r="F338" i="4"/>
  <c r="F337" i="4" s="1"/>
  <c r="F336" i="4" s="1"/>
  <c r="E338" i="4"/>
  <c r="E337" i="4" s="1"/>
  <c r="E336" i="4" s="1"/>
  <c r="G334" i="4"/>
  <c r="G333" i="4" s="1"/>
  <c r="F333" i="4"/>
  <c r="E333" i="4"/>
  <c r="G332" i="4"/>
  <c r="G331" i="4" s="1"/>
  <c r="F331" i="4"/>
  <c r="E331" i="4"/>
  <c r="G323" i="4"/>
  <c r="G322" i="4" s="1"/>
  <c r="F322" i="4"/>
  <c r="E322" i="4"/>
  <c r="G321" i="4"/>
  <c r="G320" i="4" s="1"/>
  <c r="F320" i="4"/>
  <c r="E320" i="4"/>
  <c r="G316" i="4"/>
  <c r="G315" i="4" s="1"/>
  <c r="G314" i="4" s="1"/>
  <c r="F315" i="4"/>
  <c r="F314" i="4" s="1"/>
  <c r="E315" i="4"/>
  <c r="E314" i="4" s="1"/>
  <c r="G313" i="4"/>
  <c r="G312" i="4" s="1"/>
  <c r="F312" i="4"/>
  <c r="F311" i="4" s="1"/>
  <c r="E312" i="4"/>
  <c r="G305" i="4"/>
  <c r="G304" i="4" s="1"/>
  <c r="G303" i="4" s="1"/>
  <c r="F304" i="4"/>
  <c r="F303" i="4" s="1"/>
  <c r="E304" i="4"/>
  <c r="G300" i="4"/>
  <c r="F300" i="4"/>
  <c r="E300" i="4"/>
  <c r="G299" i="4"/>
  <c r="G298" i="4" s="1"/>
  <c r="F298" i="4"/>
  <c r="E298" i="4"/>
  <c r="G296" i="4"/>
  <c r="G295" i="4" s="1"/>
  <c r="F295" i="4"/>
  <c r="E295" i="4"/>
  <c r="G294" i="4"/>
  <c r="G293" i="4" s="1"/>
  <c r="F293" i="4"/>
  <c r="E293" i="4"/>
  <c r="G291" i="4"/>
  <c r="G290" i="4" s="1"/>
  <c r="F290" i="4"/>
  <c r="E290" i="4"/>
  <c r="G289" i="4"/>
  <c r="G288" i="4" s="1"/>
  <c r="F288" i="4"/>
  <c r="E288" i="4"/>
  <c r="G286" i="4"/>
  <c r="G285" i="4" s="1"/>
  <c r="F285" i="4"/>
  <c r="E285" i="4"/>
  <c r="G284" i="4"/>
  <c r="G283" i="4" s="1"/>
  <c r="F283" i="4"/>
  <c r="E283" i="4"/>
  <c r="G281" i="4"/>
  <c r="G280" i="4" s="1"/>
  <c r="E280" i="4"/>
  <c r="G279" i="4"/>
  <c r="G278" i="4" s="1"/>
  <c r="F278" i="4"/>
  <c r="E278" i="4"/>
  <c r="G276" i="4"/>
  <c r="G275" i="4" s="1"/>
  <c r="F275" i="4"/>
  <c r="E275" i="4"/>
  <c r="G274" i="4"/>
  <c r="G273" i="4" s="1"/>
  <c r="F273" i="4"/>
  <c r="E273" i="4"/>
  <c r="G271" i="4"/>
  <c r="G270" i="4" s="1"/>
  <c r="F270" i="4"/>
  <c r="E270" i="4"/>
  <c r="G269" i="4"/>
  <c r="G268" i="4" s="1"/>
  <c r="F268" i="4"/>
  <c r="E268" i="4"/>
  <c r="G265" i="4"/>
  <c r="G264" i="4" s="1"/>
  <c r="G263" i="4" s="1"/>
  <c r="G262" i="4" s="1"/>
  <c r="F264" i="4"/>
  <c r="F263" i="4" s="1"/>
  <c r="F262" i="4" s="1"/>
  <c r="E264" i="4"/>
  <c r="E263" i="4" s="1"/>
  <c r="E262" i="4" s="1"/>
  <c r="G247" i="4"/>
  <c r="G246" i="4" s="1"/>
  <c r="G245" i="4" s="1"/>
  <c r="G244" i="4" s="1"/>
  <c r="F246" i="4"/>
  <c r="F245" i="4" s="1"/>
  <c r="F244" i="4" s="1"/>
  <c r="E246" i="4"/>
  <c r="E245" i="4" s="1"/>
  <c r="E244" i="4" s="1"/>
  <c r="G241" i="4"/>
  <c r="G240" i="4" s="1"/>
  <c r="G239" i="4" s="1"/>
  <c r="F240" i="4"/>
  <c r="F239" i="4" s="1"/>
  <c r="E240" i="4"/>
  <c r="E239" i="4" s="1"/>
  <c r="G226" i="4"/>
  <c r="G225" i="4" s="1"/>
  <c r="G224" i="4" s="1"/>
  <c r="F225" i="4"/>
  <c r="F224" i="4" s="1"/>
  <c r="E225" i="4"/>
  <c r="E224" i="4" s="1"/>
  <c r="G223" i="4"/>
  <c r="G222" i="4" s="1"/>
  <c r="G221" i="4" s="1"/>
  <c r="F222" i="4"/>
  <c r="F221" i="4" s="1"/>
  <c r="E222" i="4"/>
  <c r="E221" i="4" s="1"/>
  <c r="G214" i="4"/>
  <c r="G213" i="4" s="1"/>
  <c r="G212" i="4" s="1"/>
  <c r="G211" i="4" s="1"/>
  <c r="F213" i="4"/>
  <c r="F212" i="4" s="1"/>
  <c r="F211" i="4" s="1"/>
  <c r="E213" i="4"/>
  <c r="E212" i="4" s="1"/>
  <c r="E211" i="4" s="1"/>
  <c r="G205" i="4"/>
  <c r="G204" i="4" s="1"/>
  <c r="G203" i="4" s="1"/>
  <c r="F204" i="4"/>
  <c r="F203" i="4" s="1"/>
  <c r="E204" i="4"/>
  <c r="E203" i="4" s="1"/>
  <c r="G202" i="4"/>
  <c r="G201" i="4" s="1"/>
  <c r="G200" i="4" s="1"/>
  <c r="F201" i="4"/>
  <c r="F200" i="4" s="1"/>
  <c r="F199" i="4" s="1"/>
  <c r="E201" i="4"/>
  <c r="E200" i="4" s="1"/>
  <c r="E199" i="4" s="1"/>
  <c r="G196" i="4"/>
  <c r="G195" i="4" s="1"/>
  <c r="G194" i="4" s="1"/>
  <c r="F195" i="4"/>
  <c r="F194" i="4" s="1"/>
  <c r="E195" i="4"/>
  <c r="E194" i="4" s="1"/>
  <c r="G193" i="4"/>
  <c r="G192" i="4" s="1"/>
  <c r="G191" i="4" s="1"/>
  <c r="G190" i="4" s="1"/>
  <c r="F192" i="4"/>
  <c r="F191" i="4" s="1"/>
  <c r="F190" i="4" s="1"/>
  <c r="E192" i="4"/>
  <c r="E191" i="4" s="1"/>
  <c r="G189" i="4"/>
  <c r="G188" i="4" s="1"/>
  <c r="G185" i="4" s="1"/>
  <c r="F188" i="4"/>
  <c r="F185" i="4" s="1"/>
  <c r="E188" i="4"/>
  <c r="E185" i="4" s="1"/>
  <c r="G184" i="4"/>
  <c r="G183" i="4" s="1"/>
  <c r="F183" i="4"/>
  <c r="E183" i="4"/>
  <c r="E182" i="4" s="1"/>
  <c r="G178" i="4"/>
  <c r="G177" i="4" s="1"/>
  <c r="G176" i="4" s="1"/>
  <c r="G175" i="4" s="1"/>
  <c r="F177" i="4"/>
  <c r="F176" i="4" s="1"/>
  <c r="F175" i="4" s="1"/>
  <c r="E177" i="4"/>
  <c r="E176" i="4" s="1"/>
  <c r="E175" i="4" s="1"/>
  <c r="G174" i="4"/>
  <c r="G173" i="4" s="1"/>
  <c r="G172" i="4" s="1"/>
  <c r="G171" i="4" s="1"/>
  <c r="F173" i="4"/>
  <c r="F172" i="4" s="1"/>
  <c r="F171" i="4" s="1"/>
  <c r="E173" i="4"/>
  <c r="E172" i="4" s="1"/>
  <c r="E171" i="4" s="1"/>
  <c r="G170" i="4"/>
  <c r="G169" i="4" s="1"/>
  <c r="G168" i="4" s="1"/>
  <c r="G167" i="4" s="1"/>
  <c r="F169" i="4"/>
  <c r="F168" i="4" s="1"/>
  <c r="F167" i="4" s="1"/>
  <c r="E169" i="4"/>
  <c r="E168" i="4" s="1"/>
  <c r="E167" i="4" s="1"/>
  <c r="G166" i="4"/>
  <c r="G165" i="4" s="1"/>
  <c r="G162" i="4" s="1"/>
  <c r="F165" i="4"/>
  <c r="F162" i="4" s="1"/>
  <c r="E165" i="4"/>
  <c r="E162" i="4" s="1"/>
  <c r="G161" i="4"/>
  <c r="G160" i="4" s="1"/>
  <c r="G157" i="4" s="1"/>
  <c r="F160" i="4"/>
  <c r="F157" i="4" s="1"/>
  <c r="E160" i="4"/>
  <c r="E157" i="4" s="1"/>
  <c r="G153" i="4"/>
  <c r="G152" i="4" s="1"/>
  <c r="G151" i="4" s="1"/>
  <c r="G138" i="4" s="1"/>
  <c r="F152" i="4"/>
  <c r="F151" i="4" s="1"/>
  <c r="F138" i="4" s="1"/>
  <c r="E152" i="4"/>
  <c r="E151" i="4" s="1"/>
  <c r="E138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F131" i="4"/>
  <c r="F130" i="4" s="1"/>
  <c r="E131" i="4"/>
  <c r="E130" i="4" s="1"/>
  <c r="G111" i="4"/>
  <c r="G110" i="4"/>
  <c r="F109" i="4"/>
  <c r="E109" i="4"/>
  <c r="E106" i="4" s="1"/>
  <c r="G101" i="4"/>
  <c r="G100" i="4"/>
  <c r="F99" i="4"/>
  <c r="E99" i="4"/>
  <c r="G98" i="4"/>
  <c r="G97" i="4" s="1"/>
  <c r="F97" i="4"/>
  <c r="E97" i="4"/>
  <c r="G96" i="4"/>
  <c r="G95" i="4" s="1"/>
  <c r="F95" i="4"/>
  <c r="E95" i="4"/>
  <c r="G92" i="4"/>
  <c r="G91" i="4" s="1"/>
  <c r="G90" i="4" s="1"/>
  <c r="F91" i="4"/>
  <c r="F90" i="4" s="1"/>
  <c r="E91" i="4"/>
  <c r="E90" i="4" s="1"/>
  <c r="G86" i="4"/>
  <c r="G85" i="4" s="1"/>
  <c r="F85" i="4"/>
  <c r="E85" i="4"/>
  <c r="G84" i="4"/>
  <c r="G83" i="4" s="1"/>
  <c r="F83" i="4"/>
  <c r="E83" i="4"/>
  <c r="G82" i="4"/>
  <c r="G81" i="4" s="1"/>
  <c r="G79" i="4"/>
  <c r="G78" i="4" s="1"/>
  <c r="F78" i="4"/>
  <c r="E78" i="4"/>
  <c r="E77" i="4" s="1"/>
  <c r="F77" i="4"/>
  <c r="G73" i="4"/>
  <c r="G72" i="4" s="1"/>
  <c r="G71" i="4" s="1"/>
  <c r="G70" i="4" s="1"/>
  <c r="G61" i="4" s="1"/>
  <c r="F72" i="4"/>
  <c r="F71" i="4" s="1"/>
  <c r="F70" i="4" s="1"/>
  <c r="F61" i="4" s="1"/>
  <c r="E72" i="4"/>
  <c r="E71" i="4" s="1"/>
  <c r="E70" i="4" s="1"/>
  <c r="E61" i="4" s="1"/>
  <c r="G69" i="4"/>
  <c r="G68" i="4" s="1"/>
  <c r="G67" i="4" s="1"/>
  <c r="G66" i="4" s="1"/>
  <c r="F68" i="4"/>
  <c r="F67" i="4" s="1"/>
  <c r="F66" i="4" s="1"/>
  <c r="G60" i="4"/>
  <c r="G59" i="4" s="1"/>
  <c r="G58" i="4" s="1"/>
  <c r="G57" i="4" s="1"/>
  <c r="G56" i="4" s="1"/>
  <c r="F59" i="4"/>
  <c r="F58" i="4" s="1"/>
  <c r="F57" i="4" s="1"/>
  <c r="F56" i="4" s="1"/>
  <c r="E59" i="4"/>
  <c r="E58" i="4" s="1"/>
  <c r="E57" i="4" s="1"/>
  <c r="E56" i="4" s="1"/>
  <c r="G46" i="4"/>
  <c r="G45" i="4" s="1"/>
  <c r="G44" i="4" s="1"/>
  <c r="F45" i="4"/>
  <c r="F44" i="4" s="1"/>
  <c r="E45" i="4"/>
  <c r="E44" i="4" s="1"/>
  <c r="G43" i="4"/>
  <c r="G42" i="4" s="1"/>
  <c r="G41" i="4" s="1"/>
  <c r="F42" i="4"/>
  <c r="F41" i="4" s="1"/>
  <c r="E42" i="4"/>
  <c r="E41" i="4" s="1"/>
  <c r="G40" i="4"/>
  <c r="G39" i="4" s="1"/>
  <c r="G38" i="4" s="1"/>
  <c r="F39" i="4"/>
  <c r="F38" i="4" s="1"/>
  <c r="E39" i="4"/>
  <c r="E38" i="4" s="1"/>
  <c r="G36" i="4"/>
  <c r="G35" i="4" s="1"/>
  <c r="G34" i="4" s="1"/>
  <c r="G33" i="4" s="1"/>
  <c r="F35" i="4"/>
  <c r="F34" i="4" s="1"/>
  <c r="F33" i="4" s="1"/>
  <c r="E35" i="4"/>
  <c r="E34" i="4" s="1"/>
  <c r="E33" i="4" s="1"/>
  <c r="G32" i="4"/>
  <c r="G31" i="4" s="1"/>
  <c r="G30" i="4" s="1"/>
  <c r="G29" i="4" s="1"/>
  <c r="F31" i="4"/>
  <c r="F30" i="4" s="1"/>
  <c r="F29" i="4" s="1"/>
  <c r="E31" i="4"/>
  <c r="E30" i="4" s="1"/>
  <c r="E29" i="4" s="1"/>
  <c r="E55" i="4" l="1"/>
  <c r="F55" i="4"/>
  <c r="G55" i="4"/>
  <c r="E282" i="4"/>
  <c r="G287" i="4"/>
  <c r="G297" i="4"/>
  <c r="F37" i="4"/>
  <c r="E220" i="4"/>
  <c r="E210" i="4" s="1"/>
  <c r="E209" i="4" s="1"/>
  <c r="F282" i="4"/>
  <c r="G282" i="4"/>
  <c r="E287" i="4"/>
  <c r="E297" i="4"/>
  <c r="F287" i="4"/>
  <c r="F297" i="4"/>
  <c r="F220" i="4"/>
  <c r="F210" i="4" s="1"/>
  <c r="F209" i="4" s="1"/>
  <c r="G220" i="4"/>
  <c r="G210" i="4" s="1"/>
  <c r="G209" i="4" s="1"/>
  <c r="F106" i="4"/>
  <c r="F105" i="4" s="1"/>
  <c r="F319" i="4"/>
  <c r="F318" i="4" s="1"/>
  <c r="F317" i="4" s="1"/>
  <c r="F80" i="4"/>
  <c r="F76" i="4" s="1"/>
  <c r="G199" i="4"/>
  <c r="G319" i="4"/>
  <c r="G318" i="4" s="1"/>
  <c r="G317" i="4" s="1"/>
  <c r="F243" i="4"/>
  <c r="F242" i="4" s="1"/>
  <c r="G243" i="4"/>
  <c r="G242" i="4" s="1"/>
  <c r="F129" i="4"/>
  <c r="G129" i="4"/>
  <c r="G80" i="4"/>
  <c r="E190" i="4"/>
  <c r="E80" i="4"/>
  <c r="E76" i="4" s="1"/>
  <c r="E129" i="4"/>
  <c r="E319" i="4"/>
  <c r="E318" i="4" s="1"/>
  <c r="E243" i="4"/>
  <c r="E242" i="4" s="1"/>
  <c r="E292" i="4"/>
  <c r="E303" i="4"/>
  <c r="E302" i="4" s="1"/>
  <c r="F302" i="4"/>
  <c r="G310" i="4"/>
  <c r="E105" i="4"/>
  <c r="E267" i="4"/>
  <c r="G267" i="4"/>
  <c r="F309" i="4"/>
  <c r="F182" i="4"/>
  <c r="F181" i="4" s="1"/>
  <c r="F267" i="4"/>
  <c r="F348" i="4"/>
  <c r="F347" i="4" s="1"/>
  <c r="F335" i="4" s="1"/>
  <c r="E68" i="4"/>
  <c r="E67" i="4" s="1"/>
  <c r="E66" i="4" s="1"/>
  <c r="F310" i="4"/>
  <c r="E330" i="4"/>
  <c r="E329" i="4" s="1"/>
  <c r="E328" i="4" s="1"/>
  <c r="E327" i="4" s="1"/>
  <c r="G77" i="4"/>
  <c r="G109" i="4"/>
  <c r="E277" i="4"/>
  <c r="F280" i="4"/>
  <c r="F277" i="4" s="1"/>
  <c r="G99" i="4"/>
  <c r="G94" i="4" s="1"/>
  <c r="G93" i="4" s="1"/>
  <c r="G182" i="4"/>
  <c r="E272" i="4"/>
  <c r="G277" i="4"/>
  <c r="F330" i="4"/>
  <c r="F329" i="4" s="1"/>
  <c r="F328" i="4" s="1"/>
  <c r="F327" i="4" s="1"/>
  <c r="E348" i="4"/>
  <c r="E347" i="4" s="1"/>
  <c r="E335" i="4" s="1"/>
  <c r="F156" i="4"/>
  <c r="F155" i="4" s="1"/>
  <c r="F154" i="4" s="1"/>
  <c r="G37" i="4"/>
  <c r="E94" i="4"/>
  <c r="E93" i="4" s="1"/>
  <c r="F272" i="4"/>
  <c r="F292" i="4"/>
  <c r="G302" i="4"/>
  <c r="G311" i="4"/>
  <c r="G309" i="4" s="1"/>
  <c r="G330" i="4"/>
  <c r="G329" i="4" s="1"/>
  <c r="G328" i="4" s="1"/>
  <c r="G327" i="4" s="1"/>
  <c r="F94" i="4"/>
  <c r="F93" i="4" s="1"/>
  <c r="E156" i="4"/>
  <c r="E155" i="4" s="1"/>
  <c r="E154" i="4" s="1"/>
  <c r="E37" i="4"/>
  <c r="E21" i="4" s="1"/>
  <c r="E15" i="4" s="1"/>
  <c r="G348" i="4"/>
  <c r="G347" i="4" s="1"/>
  <c r="G335" i="4" s="1"/>
  <c r="G156" i="4"/>
  <c r="G155" i="4" s="1"/>
  <c r="G154" i="4" s="1"/>
  <c r="G272" i="4"/>
  <c r="G292" i="4"/>
  <c r="E310" i="4"/>
  <c r="E311" i="4"/>
  <c r="E309" i="4" s="1"/>
  <c r="F128" i="4" l="1"/>
  <c r="F116" i="4" s="1"/>
  <c r="G128" i="4"/>
  <c r="G116" i="4" s="1"/>
  <c r="E266" i="4"/>
  <c r="E261" i="4" s="1"/>
  <c r="E248" i="4" s="1"/>
  <c r="G181" i="4"/>
  <c r="G180" i="4" s="1"/>
  <c r="G179" i="4" s="1"/>
  <c r="F266" i="4"/>
  <c r="F261" i="4" s="1"/>
  <c r="F248" i="4" s="1"/>
  <c r="G266" i="4"/>
  <c r="G261" i="4" s="1"/>
  <c r="G248" i="4" s="1"/>
  <c r="G76" i="4"/>
  <c r="G106" i="4"/>
  <c r="G105" i="4" s="1"/>
  <c r="E128" i="4"/>
  <c r="E116" i="4" s="1"/>
  <c r="F180" i="4"/>
  <c r="F179" i="4" s="1"/>
  <c r="F75" i="4"/>
  <c r="F74" i="4" s="1"/>
  <c r="G21" i="4"/>
  <c r="G15" i="4" s="1"/>
  <c r="F198" i="4"/>
  <c r="F197" i="4" s="1"/>
  <c r="G198" i="4"/>
  <c r="G197" i="4" s="1"/>
  <c r="F21" i="4"/>
  <c r="F15" i="4" s="1"/>
  <c r="E75" i="4"/>
  <c r="E74" i="4" s="1"/>
  <c r="E181" i="4"/>
  <c r="E180" i="4" s="1"/>
  <c r="E179" i="4" s="1"/>
  <c r="E198" i="4"/>
  <c r="E197" i="4" s="1"/>
  <c r="F308" i="4"/>
  <c r="G308" i="4"/>
  <c r="E317" i="4"/>
  <c r="E308" i="4" s="1"/>
  <c r="F353" i="4" l="1"/>
  <c r="G75" i="4"/>
  <c r="G74" i="4" s="1"/>
  <c r="G353" i="4" s="1"/>
  <c r="E353" i="4"/>
</calcChain>
</file>

<file path=xl/sharedStrings.xml><?xml version="1.0" encoding="utf-8"?>
<sst xmlns="http://schemas.openxmlformats.org/spreadsheetml/2006/main" count="746" uniqueCount="291">
  <si>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</si>
  <si>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</si>
  <si>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</si>
  <si>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</si>
  <si>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</si>
  <si>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</si>
  <si>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</si>
  <si>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</si>
  <si>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</si>
  <si>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</si>
  <si>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</si>
  <si>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</si>
  <si>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</si>
  <si>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</si>
  <si>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</si>
  <si>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</si>
  <si>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</si>
  <si>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</si>
  <si>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</si>
  <si>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</si>
  <si>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</si>
  <si>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</si>
  <si>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</si>
  <si>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</si>
  <si>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</si>
  <si>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</si>
  <si>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</si>
  <si>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</si>
  <si>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</si>
  <si>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</si>
  <si>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</si>
  <si>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</si>
  <si>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</si>
  <si>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</si>
  <si>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</si>
  <si>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</si>
  <si>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</si>
  <si>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</si>
  <si>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</si>
  <si>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</si>
  <si>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</si>
  <si>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</si>
  <si>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</si>
  <si>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</si>
  <si>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</si>
  <si>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</si>
  <si>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</si>
  <si>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</si>
  <si>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</si>
  <si>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</si>
  <si>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</si>
  <si>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</si>
  <si>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</si>
  <si>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</si>
  <si>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</si>
  <si>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</si>
  <si>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</si>
  <si>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</si>
  <si>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</si>
  <si>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</si>
  <si>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</si>
  <si>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</si>
  <si>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</si>
  <si>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</si>
  <si>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</si>
  <si>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</si>
  <si>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</si>
  <si>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</si>
  <si>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</si>
  <si>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</si>
  <si>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</si>
  <si>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</si>
  <si>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</si>
  <si>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</si>
  <si>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</si>
  <si>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</si>
  <si>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</si>
  <si>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</si>
  <si>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</si>
  <si>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</si>
  <si>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</si>
  <si>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</si>
  <si>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</si>
  <si>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</si>
  <si>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</si>
  <si>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</si>
  <si>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</si>
  <si>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</si>
  <si>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</si>
  <si>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</si>
  <si>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</si>
  <si>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</si>
  <si>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</si>
  <si>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</si>
  <si>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</si>
  <si>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</si>
  <si>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</si>
  <si>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</si>
  <si>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</si>
  <si>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</si>
  <si>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</si>
  <si>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</si>
  <si>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</si>
  <si>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</si>
  <si>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</si>
  <si>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</si>
  <si>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</si>
  <si>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</si>
  <si>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</si>
  <si>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</si>
  <si>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</si>
  <si>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</si>
  <si>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</si>
  <si>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</si>
  <si>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</si>
  <si>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</si>
  <si>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</si>
  <si>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</si>
  <si>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</si>
  <si>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</si>
  <si>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</si>
  <si>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</si>
  <si>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</si>
  <si>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</si>
  <si>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</si>
  <si>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</si>
  <si>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</si>
  <si>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</si>
  <si>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</si>
  <si>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</si>
  <si>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</si>
  <si>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</si>
  <si>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</si>
  <si>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</si>
  <si>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</si>
  <si>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</si>
  <si>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</si>
  <si>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</si>
  <si>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</si>
  <si>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</si>
  <si>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</si>
  <si>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</si>
  <si>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</si>
  <si>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</si>
  <si>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</si>
  <si>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</si>
  <si>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</si>
  <si>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</si>
  <si>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</si>
  <si>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</si>
  <si>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</si>
  <si>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</si>
  <si>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</si>
  <si>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</si>
  <si>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</si>
  <si>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</si>
  <si>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</si>
  <si>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</si>
  <si>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</si>
  <si>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</si>
  <si>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</si>
  <si>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</si>
  <si>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</si>
  <si>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</si>
  <si>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</si>
  <si>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</si>
  <si>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</si>
  <si>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</si>
  <si>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</si>
  <si>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</si>
  <si>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</si>
  <si>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</si>
  <si>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</si>
  <si>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</si>
  <si>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</si>
  <si>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</si>
  <si>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</si>
  <si>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</si>
  <si>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</si>
  <si>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</si>
  <si>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</si>
  <si>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</si>
  <si>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</si>
  <si>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</si>
  <si>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</si>
  <si>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</si>
  <si>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</si>
  <si>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</si>
  <si>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</si>
  <si>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</si>
  <si>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</si>
  <si>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</si>
  <si>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</si>
  <si>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</si>
  <si>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</si>
  <si>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</si>
  <si>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</si>
  <si>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</si>
  <si>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</si>
  <si>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</si>
  <si>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</si>
  <si>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</si>
  <si>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</si>
  <si>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</si>
  <si>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</si>
  <si>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</si>
  <si>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</si>
  <si>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</si>
  <si>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</si>
  <si>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</si>
  <si>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</si>
  <si>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</si>
  <si>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</si>
  <si>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</si>
  <si>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</si>
  <si>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</si>
  <si>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</si>
  <si>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</si>
  <si>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</si>
  <si>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</si>
  <si>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</si>
  <si>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</si>
  <si>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</si>
  <si>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</si>
  <si>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</si>
  <si>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</si>
  <si>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</si>
  <si>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</si>
  <si>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</si>
  <si>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>Обслуживание государственного (муниципального) долга</t>
  </si>
  <si>
    <t>Обслуживание муниципального долга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</si>
  <si>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</si>
  <si>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</si>
  <si>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</si>
  <si>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</si>
  <si>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>2026 г.</t>
  </si>
  <si>
    <t>2027 г.</t>
  </si>
  <si>
    <t>69.4.12.9Д040</t>
  </si>
  <si>
    <t>69.4.12.SД040</t>
  </si>
  <si>
    <t>65.1.00.00000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</si>
  <si>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</si>
  <si>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"Жилье"</t>
  </si>
  <si>
    <t>65.1.И2.00000</t>
  </si>
  <si>
    <t>65.1.И2.67484</t>
  </si>
  <si>
    <t>65.1.И2.6748S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</si>
  <si>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</si>
  <si>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</si>
  <si>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72.1.00.00000</t>
  </si>
  <si>
    <t>72.1.И3.00000</t>
  </si>
  <si>
    <t>72.1.И3.51540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</si>
  <si>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</si>
  <si>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</si>
  <si>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</si>
  <si>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3</t>
  </si>
  <si>
    <t>72.1.И3.А1540</t>
  </si>
  <si>
    <t>Капитальные вложения в объекты государственной (муниципальной) собственности</t>
  </si>
  <si>
    <t>Комплекс процессных мероприятий "Мероприятия по благоустройству территории городского поселения Игрим"</t>
  </si>
  <si>
    <t>22.2.00.00000</t>
  </si>
  <si>
    <t>22.2.02.00000</t>
  </si>
  <si>
    <t>22.2.02.L5762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</si>
  <si>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</si>
  <si>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</si>
  <si>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67.4.12.20030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</si>
  <si>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2026 год</t>
  </si>
  <si>
    <t>2028 г.</t>
  </si>
  <si>
    <t>29.1.00.00000</t>
  </si>
  <si>
    <t>29.1.И4.00000</t>
  </si>
  <si>
    <t>Региональный проект "Формирование комфортной городской среды"</t>
  </si>
  <si>
    <t>29.1.И4.55550</t>
  </si>
  <si>
    <t>65.1.И2.67483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</si>
  <si>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</si>
  <si>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69.2.00.00000</t>
  </si>
  <si>
    <t>69.2.01.00000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</si>
  <si>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</si>
  <si>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</si>
  <si>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</si>
  <si>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от 25.12.2025 г.  № 210</t>
  </si>
  <si>
    <t>69.2.01.L5062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</si>
  <si>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</si>
  <si>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65.4.12.82904</t>
  </si>
  <si>
    <t>65.4.12.S2904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</si>
  <si>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</si>
  <si>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</si>
  <si>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</si>
  <si>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Региональный проект "Развитие экосистемы поддержки гражданских инициатив"</t>
  </si>
  <si>
    <t>22.5.03.S2751</t>
  </si>
  <si>
    <t>22.5.03.82751</t>
  </si>
  <si>
    <t>22.5.03.00000</t>
  </si>
  <si>
    <t>22.5.00.00000</t>
  </si>
  <si>
    <t>22.4.11.89020</t>
  </si>
  <si>
    <t>от 21.05.2026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</si>
</sst>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164" fontId="3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167" fontId="5" fillId="0" borderId="1" xfId="1" applyNumberFormat="1" applyFont="1" applyBorder="1" applyAlignment="1" applyProtection="1">
      <alignment vertical="center" wrapText="1"/>
      <protection hidden="1"/>
    </xf>
    <xf numFmtId="49" fontId="5" fillId="0" borderId="1" xfId="1" applyNumberFormat="1" applyFont="1" applyBorder="1" applyAlignment="1" applyProtection="1">
      <alignment horizontal="center" vertical="center"/>
      <protection hidden="1"/>
    </xf>
    <xf numFmtId="166" fontId="5" fillId="0" borderId="1" xfId="1" applyNumberFormat="1" applyFont="1" applyBorder="1" applyAlignment="1" applyProtection="1">
      <alignment horizontal="center" vertical="center"/>
      <protection hidden="1"/>
    </xf>
    <xf numFmtId="165" fontId="5" fillId="0" borderId="1" xfId="1" applyNumberFormat="1" applyFont="1" applyBorder="1" applyAlignment="1" applyProtection="1">
      <alignment horizontal="right" vertical="center"/>
      <protection hidden="1"/>
    </xf>
    <xf numFmtId="0" fontId="3" fillId="0" borderId="1" xfId="1" applyFont="1" applyBorder="1"/>
    <xf numFmtId="49" fontId="5" fillId="0" borderId="1" xfId="0" applyNumberFormat="1" applyFont="1" applyBorder="1" applyAlignment="1">
      <alignment horizontal="center" vertical="center" wrapText="1"/>
    </xf>
    <xf numFmtId="170" fontId="5" fillId="0" borderId="0" xfId="1" applyNumberFormat="1" applyFont="1" applyAlignment="1" applyProtection="1">
      <alignment horizontal="center" wrapText="1"/>
      <protection hidden="1"/>
    </xf>
    <xf numFmtId="170" fontId="3" fillId="0" borderId="1" xfId="1" applyNumberFormat="1" applyFont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Border="1" applyAlignment="1" applyProtection="1">
      <alignment horizontal="right" vertical="center"/>
      <protection hidden="1"/>
    </xf>
    <xf numFmtId="170" fontId="5" fillId="0" borderId="1" xfId="1" applyNumberFormat="1" applyFont="1" applyBorder="1" applyProtection="1">
      <protection hidden="1"/>
    </xf>
    <xf numFmtId="170" fontId="3" fillId="0" borderId="0" xfId="1" applyNumberFormat="1" applyFont="1"/>
    <xf numFmtId="167" fontId="5" fillId="0" borderId="2" xfId="1" applyNumberFormat="1" applyFont="1" applyBorder="1" applyAlignment="1" applyProtection="1">
      <alignment vertical="center" wrapText="1"/>
      <protection hidden="1"/>
    </xf>
    <xf numFmtId="167" fontId="5" fillId="0" borderId="3" xfId="1" applyNumberFormat="1" applyFont="1" applyBorder="1" applyAlignment="1" applyProtection="1">
      <alignment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70" fontId="11" fillId="0" borderId="0" xfId="1" applyNumberFormat="1" applyFont="1"/>
    <xf numFmtId="49" fontId="5" fillId="0" borderId="1" xfId="1" applyNumberFormat="1" applyFont="1" applyBorder="1" applyAlignment="1">
      <alignment horizontal="left" vertical="center" wrapText="1"/>
    </xf>
    <xf numFmtId="0" fontId="7" fillId="0" borderId="0" xfId="1" applyFont="1" applyAlignment="1" applyProtection="1">
      <alignment horizontal="center" vertical="center" wrapText="1"/>
      <protection hidden="1"/>
    </xf>
    <xf numFmtId="49" fontId="5" fillId="0" borderId="2" xfId="0" applyNumberFormat="1" applyFont="1" applyBorder="1" applyAlignment="1">
      <alignment horizontal="left" vertical="center" wrapText="1"/>
    </xf>
    <xf numFmtId="166" fontId="5" fillId="0" borderId="2" xfId="1" applyNumberFormat="1" applyFont="1" applyBorder="1" applyAlignment="1" applyProtection="1">
      <alignment horizontal="center" vertical="center"/>
      <protection hidden="1"/>
    </xf>
    <xf numFmtId="165" fontId="5" fillId="0" borderId="2" xfId="1" applyNumberFormat="1" applyFont="1" applyBorder="1" applyAlignment="1" applyProtection="1">
      <alignment horizontal="right" vertical="center"/>
      <protection hidden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0" fontId="0" fillId="4" borderId="0" xfId="0" applyFill="1"/>
    <xf numFmtId="0" fontId="3" fillId="4" borderId="0" xfId="1" applyFont="1" applyFill="1"/>
    <xf numFmtId="0" fontId="5" fillId="4" borderId="0" xfId="1" applyFont="1" applyFill="1" applyAlignment="1">
      <alignment horizontal="center" vertical="center"/>
    </xf>
    <xf numFmtId="0" fontId="3" fillId="4" borderId="0" xfId="1" applyFont="1" applyFill="1" applyAlignment="1">
      <alignment vertical="center"/>
    </xf>
    <xf numFmtId="170" fontId="3" fillId="4" borderId="0" xfId="1" applyNumberFormat="1" applyFont="1" applyFill="1"/>
    <xf numFmtId="170" fontId="6" fillId="4" borderId="0" xfId="1" applyNumberFormat="1" applyFont="1" applyFill="1" applyAlignment="1">
      <alignment horizontal="right"/>
    </xf>
    <xf numFmtId="0" fontId="5" fillId="4" borderId="0" xfId="1" applyFont="1" applyFill="1" applyAlignment="1">
      <alignment vertical="center"/>
    </xf>
    <xf numFmtId="0" fontId="3" fillId="4" borderId="0" xfId="1" applyFont="1" applyFill="1" applyProtection="1">
      <protection hidden="1"/>
    </xf>
    <xf numFmtId="0" fontId="5" fillId="4" borderId="0" xfId="1" applyFont="1" applyFill="1" applyAlignment="1" applyProtection="1">
      <alignment horizontal="center" vertical="center"/>
      <protection hidden="1"/>
    </xf>
    <xf numFmtId="0" fontId="5" fillId="4" borderId="0" xfId="1" applyFont="1" applyFill="1" applyAlignment="1" applyProtection="1">
      <alignment vertical="center"/>
      <protection hidden="1"/>
    </xf>
    <xf numFmtId="0" fontId="3" fillId="4" borderId="0" xfId="1" applyFont="1" applyFill="1" applyAlignment="1" applyProtection="1">
      <alignment horizontal="center"/>
      <protection hidden="1"/>
    </xf>
    <xf numFmtId="0" fontId="7" fillId="4" borderId="0" xfId="1" applyFont="1" applyFill="1" applyAlignment="1" applyProtection="1">
      <alignment horizontal="center" vertical="center" wrapText="1"/>
      <protection hidden="1"/>
    </xf>
    <xf numFmtId="0" fontId="3" fillId="4" borderId="0" xfId="1" applyFont="1" applyFill="1" applyAlignment="1" applyProtection="1">
      <alignment horizontal="center" wrapText="1"/>
      <protection hidden="1"/>
    </xf>
    <xf numFmtId="0" fontId="5" fillId="4" borderId="0" xfId="1" applyFont="1" applyFill="1" applyAlignment="1" applyProtection="1">
      <alignment horizontal="center" vertical="center" wrapText="1"/>
      <protection hidden="1"/>
    </xf>
    <xf numFmtId="0" fontId="3" fillId="4" borderId="0" xfId="1" applyFont="1" applyFill="1" applyAlignment="1" applyProtection="1">
      <alignment horizontal="center" vertical="center" wrapText="1"/>
      <protection hidden="1"/>
    </xf>
    <xf numFmtId="170" fontId="5" fillId="4" borderId="0" xfId="1" applyNumberFormat="1" applyFont="1" applyFill="1" applyAlignment="1" applyProtection="1">
      <alignment horizontal="center" wrapText="1"/>
      <protection hidden="1"/>
    </xf>
    <xf numFmtId="0" fontId="3" fillId="4" borderId="1" xfId="1" applyFont="1" applyFill="1" applyBorder="1" applyAlignment="1" applyProtection="1">
      <alignment horizontal="center"/>
      <protection hidden="1"/>
    </xf>
    <xf numFmtId="49" fontId="5" fillId="4" borderId="1" xfId="1" applyNumberFormat="1" applyFont="1" applyFill="1" applyBorder="1" applyAlignment="1" applyProtection="1">
      <alignment horizontal="center" vertical="center"/>
      <protection hidden="1"/>
    </xf>
    <xf numFmtId="0" fontId="3" fillId="4" borderId="1" xfId="1" applyFont="1" applyFill="1" applyBorder="1" applyAlignment="1" applyProtection="1">
      <alignment horizontal="center" vertical="center"/>
      <protection hidden="1"/>
    </xf>
    <xf numFmtId="170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9" fontId="9" fillId="4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4" borderId="1" xfId="1" applyNumberFormat="1" applyFont="1" applyFill="1" applyBorder="1" applyAlignment="1" applyProtection="1">
      <alignment horizontal="center" vertical="center"/>
      <protection hidden="1"/>
    </xf>
    <xf numFmtId="166" fontId="5" fillId="4" borderId="1" xfId="1" applyNumberFormat="1" applyFont="1" applyFill="1" applyBorder="1" applyAlignment="1" applyProtection="1">
      <alignment horizontal="center" vertical="center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169" fontId="5" fillId="4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4" borderId="1" xfId="1" applyNumberFormat="1" applyFont="1" applyFill="1" applyBorder="1" applyAlignment="1" applyProtection="1">
      <alignment horizontal="right" vertical="center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67" fontId="5" fillId="4" borderId="1" xfId="1" applyNumberFormat="1" applyFont="1" applyFill="1" applyBorder="1" applyAlignment="1" applyProtection="1">
      <alignment vertical="center" wrapText="1"/>
      <protection hidden="1"/>
    </xf>
    <xf numFmtId="165" fontId="5" fillId="4" borderId="1" xfId="1" applyNumberFormat="1" applyFont="1" applyFill="1" applyBorder="1" applyAlignment="1" applyProtection="1">
      <alignment horizontal="right" vertical="center"/>
      <protection hidden="1"/>
    </xf>
    <xf numFmtId="49" fontId="5" fillId="4" borderId="1" xfId="0" applyNumberFormat="1" applyFont="1" applyFill="1" applyBorder="1" applyAlignment="1">
      <alignment horizontal="center" vertical="center" wrapText="1"/>
    </xf>
    <xf numFmtId="164" fontId="3" fillId="4" borderId="0" xfId="1" applyNumberFormat="1" applyFont="1" applyFill="1"/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2" xfId="1" applyNumberFormat="1" applyFont="1" applyFill="1" applyBorder="1" applyAlignment="1" applyProtection="1">
      <alignment horizontal="center" vertical="center"/>
      <protection hidden="1"/>
    </xf>
    <xf numFmtId="167" fontId="9" fillId="4" borderId="1" xfId="1" applyNumberFormat="1" applyFont="1" applyFill="1" applyBorder="1" applyAlignment="1" applyProtection="1">
      <alignment vertical="center" wrapText="1"/>
      <protection hidden="1"/>
    </xf>
    <xf numFmtId="49" fontId="9" fillId="4" borderId="1" xfId="0" applyNumberFormat="1" applyFont="1" applyFill="1" applyBorder="1" applyAlignment="1">
      <alignment horizontal="center" vertical="center" wrapText="1"/>
    </xf>
    <xf numFmtId="0" fontId="3" fillId="4" borderId="1" xfId="1" applyFont="1" applyFill="1" applyBorder="1"/>
    <xf numFmtId="168" fontId="9" fillId="4" borderId="1" xfId="1" applyNumberFormat="1" applyFont="1" applyFill="1" applyBorder="1" applyAlignment="1" applyProtection="1">
      <alignment vertical="center" wrapText="1"/>
      <protection hidden="1"/>
    </xf>
    <xf numFmtId="0" fontId="5" fillId="4" borderId="1" xfId="1" applyFont="1" applyFill="1" applyBorder="1" applyAlignment="1">
      <alignment vertical="center"/>
    </xf>
    <xf numFmtId="168" fontId="5" fillId="4" borderId="1" xfId="1" applyNumberFormat="1" applyFont="1" applyFill="1" applyBorder="1" applyAlignment="1" applyProtection="1">
      <alignment vertical="center" wrapText="1"/>
      <protection hidden="1"/>
    </xf>
    <xf numFmtId="0" fontId="5" fillId="4" borderId="1" xfId="0" applyFont="1" applyFill="1" applyBorder="1" applyAlignment="1">
      <alignment horizontal="left" vertical="center" wrapText="1"/>
    </xf>
    <xf numFmtId="169" fontId="5" fillId="4" borderId="1" xfId="1" applyNumberFormat="1" applyFont="1" applyFill="1" applyBorder="1" applyAlignment="1" applyProtection="1">
      <alignment vertical="center" wrapText="1"/>
      <protection hidden="1"/>
    </xf>
    <xf numFmtId="49" fontId="9" fillId="4" borderId="1" xfId="0" applyNumberFormat="1" applyFont="1" applyFill="1" applyBorder="1" applyAlignment="1">
      <alignment horizontal="left" vertical="center" wrapText="1"/>
    </xf>
    <xf numFmtId="49" fontId="5" fillId="4" borderId="3" xfId="1" applyNumberFormat="1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 applyProtection="1">
      <alignment wrapText="1"/>
      <protection hidden="1"/>
    </xf>
    <xf numFmtId="170" fontId="10" fillId="4" borderId="1" xfId="1" applyNumberFormat="1" applyFont="1" applyFill="1" applyBorder="1" applyAlignment="1" applyProtection="1">
      <alignment horizontal="right" vertical="center"/>
      <protection hidden="1"/>
    </xf>
    <xf numFmtId="49" fontId="5" fillId="4" borderId="1" xfId="2" applyNumberFormat="1" applyFont="1" applyFill="1" applyBorder="1" applyAlignment="1" applyProtection="1">
      <alignment horizontal="center" vertical="center" wrapText="1"/>
      <protection hidden="1"/>
    </xf>
    <xf numFmtId="49" fontId="9" fillId="4" borderId="1" xfId="0" applyNumberFormat="1" applyFont="1" applyFill="1" applyBorder="1" applyAlignment="1">
      <alignment horizontal="left" vertical="top" wrapText="1"/>
    </xf>
    <xf numFmtId="167" fontId="5" fillId="4" borderId="2" xfId="1" applyNumberFormat="1" applyFont="1" applyFill="1" applyBorder="1" applyAlignment="1" applyProtection="1">
      <alignment vertical="center" wrapText="1"/>
      <protection hidden="1"/>
    </xf>
    <xf numFmtId="167" fontId="5" fillId="4" borderId="3" xfId="1" applyNumberFormat="1" applyFont="1" applyFill="1" applyBorder="1" applyAlignment="1" applyProtection="1">
      <alignment vertical="center" wrapText="1"/>
      <protection hidden="1"/>
    </xf>
    <xf numFmtId="166" fontId="5" fillId="4" borderId="3" xfId="1" applyNumberFormat="1" applyFont="1" applyFill="1" applyBorder="1" applyAlignment="1" applyProtection="1">
      <alignment horizontal="center" vertical="center"/>
      <protection hidden="1"/>
    </xf>
    <xf numFmtId="166" fontId="5" fillId="4" borderId="0" xfId="1" applyNumberFormat="1" applyFont="1" applyFill="1" applyAlignment="1" applyProtection="1">
      <alignment horizontal="center" vertical="center"/>
      <protection hidden="1"/>
    </xf>
    <xf numFmtId="0" fontId="5" fillId="4" borderId="1" xfId="1" applyFont="1" applyFill="1" applyBorder="1" applyProtection="1">
      <protection hidden="1"/>
    </xf>
    <xf numFmtId="0" fontId="8" fillId="4" borderId="1" xfId="1" applyFont="1" applyFill="1" applyBorder="1" applyAlignment="1" applyProtection="1">
      <alignment vertical="center"/>
      <protection hidden="1"/>
    </xf>
    <xf numFmtId="170" fontId="5" fillId="4" borderId="1" xfId="1" applyNumberFormat="1" applyFont="1" applyFill="1" applyBorder="1" applyProtection="1">
      <protection hidden="1"/>
    </xf>
    <xf numFmtId="164" fontId="5" fillId="4" borderId="1" xfId="1" applyNumberFormat="1" applyFont="1" applyFill="1" applyBorder="1" applyProtection="1">
      <protection hidden="1"/>
    </xf>
  </cellXfs>
  <cellStyles count="6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Обычный 4" xfId="4" xr:uid="{00000000-0005-0000-0000-000003000000}"/>
    <cellStyle name="Обычный 5" xfId="5" xr:uid="{00000000-0005-0000-0000-000004000000}"/>
    <cellStyle name="Обычный_tmp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J357"/>
  <sheetViews>
    <sheetView tabSelected="1" topLeftCell="B1" zoomScaleNormal="100" workbookViewId="0">
      <selection activeCell="B1" sqref="B1"/>
    </sheetView>
  </sheetViews>
  <sheetFormatPr defaultColWidth="11.140625" defaultRowHeight="15" x14ac:dyDescent="0.25"/>
  <cols>
    <col min="1" max="1" width="2.42578125" style="30" customWidth="1"/>
    <col min="2" max="2" width="65.140625" style="31" customWidth="1"/>
    <col min="3" max="3" width="11.5703125" style="32" customWidth="1"/>
    <col min="4" max="4" width="6" style="33" customWidth="1"/>
    <col min="5" max="5" width="9.7109375" style="34" customWidth="1"/>
    <col min="6" max="6" width="9" style="34" customWidth="1"/>
    <col min="7" max="7" width="10.140625" style="34" customWidth="1"/>
    <col min="8" max="9" width="9.7109375" style="16" hidden="1" customWidth="1"/>
    <col min="10" max="16384" width="11.140625" style="31"/>
  </cols>
  <sheetData>
    <row r="1" spans="1:9" x14ac:dyDescent="0.25">
      <c r="G1" s="35" t="s">
        <v>253</v>
      </c>
    </row>
    <row r="2" spans="1:9" x14ac:dyDescent="0.25">
      <c r="G2" s="35" t="s">
        <v>23</v>
      </c>
    </row>
    <row r="3" spans="1:9" x14ac:dyDescent="0.25">
      <c r="G3" s="35" t="s">
        <v>22</v>
      </c>
    </row>
    <row r="4" spans="1:9" x14ac:dyDescent="0.25">
      <c r="G4" s="35" t="s">
        <v>290</v>
      </c>
    </row>
    <row r="6" spans="1:9" x14ac:dyDescent="0.25">
      <c r="D6" s="36"/>
      <c r="F6" s="35"/>
      <c r="G6" s="35" t="s">
        <v>40</v>
      </c>
    </row>
    <row r="7" spans="1:9" x14ac:dyDescent="0.25">
      <c r="D7" s="36"/>
      <c r="F7" s="35"/>
      <c r="G7" s="35" t="s">
        <v>23</v>
      </c>
    </row>
    <row r="8" spans="1:9" x14ac:dyDescent="0.25">
      <c r="B8" s="37"/>
      <c r="C8" s="38"/>
      <c r="D8" s="39"/>
      <c r="F8" s="35"/>
      <c r="G8" s="35" t="s">
        <v>22</v>
      </c>
    </row>
    <row r="9" spans="1:9" x14ac:dyDescent="0.25">
      <c r="B9" s="40"/>
      <c r="C9" s="38"/>
      <c r="D9" s="39"/>
      <c r="F9" s="35"/>
      <c r="G9" s="35" t="s">
        <v>276</v>
      </c>
    </row>
    <row r="11" spans="1:9" ht="69" customHeight="1" x14ac:dyDescent="0.25">
      <c r="B11" s="41" t="s">
        <v>263</v>
      </c>
      <c r="C11" s="41"/>
      <c r="D11" s="41"/>
      <c r="E11" s="41"/>
      <c r="F11" s="41"/>
      <c r="G11" s="41"/>
      <c r="H11" s="23"/>
      <c r="I11" s="23"/>
    </row>
    <row r="12" spans="1:9" x14ac:dyDescent="0.25">
      <c r="B12" s="42"/>
      <c r="C12" s="43"/>
      <c r="D12" s="44"/>
      <c r="E12" s="45" t="s">
        <v>21</v>
      </c>
      <c r="G12" s="45"/>
      <c r="H12" s="12" t="s">
        <v>21</v>
      </c>
      <c r="I12" s="12" t="s">
        <v>21</v>
      </c>
    </row>
    <row r="13" spans="1:9" ht="38.25" x14ac:dyDescent="0.25">
      <c r="B13" s="46" t="s">
        <v>20</v>
      </c>
      <c r="C13" s="47" t="s">
        <v>19</v>
      </c>
      <c r="D13" s="48" t="s">
        <v>18</v>
      </c>
      <c r="E13" s="49" t="s">
        <v>36</v>
      </c>
      <c r="F13" s="49" t="s">
        <v>37</v>
      </c>
      <c r="G13" s="49" t="s">
        <v>42</v>
      </c>
      <c r="H13" s="13" t="s">
        <v>36</v>
      </c>
      <c r="I13" s="13" t="s">
        <v>36</v>
      </c>
    </row>
    <row r="14" spans="1:9" x14ac:dyDescent="0.25">
      <c r="B14" s="46"/>
      <c r="C14" s="47"/>
      <c r="D14" s="48"/>
      <c r="E14" s="49" t="s">
        <v>235</v>
      </c>
      <c r="F14" s="49" t="s">
        <v>235</v>
      </c>
      <c r="G14" s="49" t="s">
        <v>235</v>
      </c>
      <c r="H14" s="13" t="s">
        <v>236</v>
      </c>
      <c r="I14" s="13" t="s">
        <v>264</v>
      </c>
    </row>
    <row r="15" spans="1:9" ht="24" x14ac:dyDescent="0.25">
      <c r="B15" s="50" t="s">
        <v>48</v>
      </c>
      <c r="C15" s="51" t="s">
        <v>198</v>
      </c>
      <c r="D15" s="52"/>
      <c r="E15" s="53">
        <f>E16+E21+E47</f>
        <v>3449.5</v>
      </c>
      <c r="F15" s="53">
        <f t="shared" ref="F15:G15" si="0">F16+F21+F47</f>
        <v>10744.5</v>
      </c>
      <c r="G15" s="53">
        <f t="shared" si="0"/>
        <v>14194</v>
      </c>
      <c r="H15" s="14">
        <f>H21</f>
        <v>0</v>
      </c>
      <c r="I15" s="14">
        <f>I21</f>
        <v>0</v>
      </c>
    </row>
    <row r="16" spans="1:9" s="1" customFormat="1" ht="24" hidden="1" x14ac:dyDescent="0.25">
      <c r="A16"/>
      <c r="B16" s="5" t="s">
        <v>168</v>
      </c>
      <c r="C16" s="7" t="s">
        <v>257</v>
      </c>
      <c r="D16" s="8"/>
      <c r="E16" s="14">
        <f>E17</f>
        <v>0</v>
      </c>
      <c r="F16" s="14">
        <f t="shared" ref="F16:G16" si="1">F17</f>
        <v>0</v>
      </c>
      <c r="G16" s="14">
        <f t="shared" si="1"/>
        <v>0</v>
      </c>
      <c r="H16" s="14">
        <f>H17+H21+H28+H32</f>
        <v>0</v>
      </c>
      <c r="I16" s="14">
        <f>I17+I21+I28+I32</f>
        <v>0</v>
      </c>
    </row>
    <row r="17" spans="1:10" s="1" customFormat="1" hidden="1" x14ac:dyDescent="0.25">
      <c r="A17"/>
      <c r="B17" s="5" t="s">
        <v>260</v>
      </c>
      <c r="C17" s="7" t="s">
        <v>258</v>
      </c>
      <c r="D17" s="8"/>
      <c r="E17" s="14">
        <f t="shared" ref="E17:I19" si="2">E18</f>
        <v>0</v>
      </c>
      <c r="F17" s="14">
        <f t="shared" si="2"/>
        <v>0</v>
      </c>
      <c r="G17" s="14">
        <f t="shared" si="2"/>
        <v>0</v>
      </c>
      <c r="H17" s="14">
        <f t="shared" si="2"/>
        <v>0</v>
      </c>
      <c r="I17" s="14">
        <f t="shared" si="2"/>
        <v>0</v>
      </c>
    </row>
    <row r="18" spans="1:10" s="1" customFormat="1" ht="24" hidden="1" x14ac:dyDescent="0.25">
      <c r="A18"/>
      <c r="B18" s="5" t="s">
        <v>261</v>
      </c>
      <c r="C18" s="7" t="s">
        <v>259</v>
      </c>
      <c r="D18" s="8"/>
      <c r="E18" s="14">
        <f t="shared" si="2"/>
        <v>0</v>
      </c>
      <c r="F18" s="14">
        <f t="shared" si="2"/>
        <v>0</v>
      </c>
      <c r="G18" s="14">
        <f t="shared" si="2"/>
        <v>0</v>
      </c>
      <c r="H18" s="14">
        <f t="shared" si="2"/>
        <v>0</v>
      </c>
      <c r="I18" s="14">
        <f t="shared" si="2"/>
        <v>0</v>
      </c>
    </row>
    <row r="19" spans="1:10" s="1" customFormat="1" ht="24" hidden="1" x14ac:dyDescent="0.25">
      <c r="A19"/>
      <c r="B19" s="6" t="s">
        <v>24</v>
      </c>
      <c r="C19" s="7" t="s">
        <v>259</v>
      </c>
      <c r="D19" s="8">
        <v>200</v>
      </c>
      <c r="E19" s="14">
        <f t="shared" si="2"/>
        <v>0</v>
      </c>
      <c r="F19" s="14">
        <f t="shared" si="2"/>
        <v>0</v>
      </c>
      <c r="G19" s="14">
        <f t="shared" si="2"/>
        <v>0</v>
      </c>
      <c r="H19" s="14">
        <f t="shared" si="2"/>
        <v>0</v>
      </c>
      <c r="I19" s="14">
        <f t="shared" si="2"/>
        <v>0</v>
      </c>
    </row>
    <row r="20" spans="1:10" s="1" customFormat="1" ht="24" hidden="1" x14ac:dyDescent="0.25">
      <c r="A20"/>
      <c r="B20" s="6" t="s">
        <v>1</v>
      </c>
      <c r="C20" s="7" t="s">
        <v>259</v>
      </c>
      <c r="D20" s="8">
        <v>240</v>
      </c>
      <c r="E20" s="14">
        <v>0</v>
      </c>
      <c r="F20" s="14"/>
      <c r="G20" s="14">
        <f>E20+F20</f>
        <v>0</v>
      </c>
      <c r="H20" s="14">
        <v>0</v>
      </c>
      <c r="I20" s="14">
        <v>0</v>
      </c>
    </row>
    <row r="21" spans="1:10" x14ac:dyDescent="0.25">
      <c r="B21" s="54" t="s">
        <v>175</v>
      </c>
      <c r="C21" s="47" t="s">
        <v>199</v>
      </c>
      <c r="D21" s="52"/>
      <c r="E21" s="53">
        <f>E22+E29+E33+E37</f>
        <v>3449.5</v>
      </c>
      <c r="F21" s="55">
        <f t="shared" ref="F21:G21" si="3">F22+F29+F33+F37</f>
        <v>4647.7999999999993</v>
      </c>
      <c r="G21" s="53">
        <f t="shared" si="3"/>
        <v>8097.2999999999993</v>
      </c>
      <c r="H21" s="14">
        <f>H22+H29+H33+H37</f>
        <v>0</v>
      </c>
      <c r="I21" s="14">
        <f>I22+I29+I33+I37</f>
        <v>0</v>
      </c>
    </row>
    <row r="22" spans="1:10" ht="24" x14ac:dyDescent="0.25">
      <c r="B22" s="56" t="s">
        <v>52</v>
      </c>
      <c r="C22" s="47" t="s">
        <v>49</v>
      </c>
      <c r="D22" s="52"/>
      <c r="E22" s="53">
        <f>E23+E26</f>
        <v>110.2</v>
      </c>
      <c r="F22" s="53">
        <f t="shared" ref="F22:G22" si="4">F23+F26</f>
        <v>3507.7999999999997</v>
      </c>
      <c r="G22" s="53">
        <f t="shared" si="4"/>
        <v>3617.9999999999995</v>
      </c>
      <c r="H22" s="14">
        <f>H26</f>
        <v>0</v>
      </c>
      <c r="I22" s="14">
        <f>I26</f>
        <v>0</v>
      </c>
    </row>
    <row r="23" spans="1:10" ht="36" x14ac:dyDescent="0.25">
      <c r="B23" s="57" t="s">
        <v>222</v>
      </c>
      <c r="C23" s="47" t="s">
        <v>289</v>
      </c>
      <c r="D23" s="52"/>
      <c r="E23" s="53">
        <f t="shared" ref="E23:I24" si="5">E24</f>
        <v>0</v>
      </c>
      <c r="F23" s="53">
        <f t="shared" si="5"/>
        <v>363.7</v>
      </c>
      <c r="G23" s="53">
        <f t="shared" si="5"/>
        <v>363.7</v>
      </c>
      <c r="H23" s="14">
        <f t="shared" si="5"/>
        <v>0</v>
      </c>
      <c r="I23" s="14">
        <f t="shared" si="5"/>
        <v>0</v>
      </c>
      <c r="J23" s="60"/>
    </row>
    <row r="24" spans="1:10" x14ac:dyDescent="0.25">
      <c r="B24" s="56" t="s">
        <v>12</v>
      </c>
      <c r="C24" s="47" t="s">
        <v>289</v>
      </c>
      <c r="D24" s="52">
        <v>500</v>
      </c>
      <c r="E24" s="53">
        <f t="shared" si="5"/>
        <v>0</v>
      </c>
      <c r="F24" s="53">
        <f t="shared" si="5"/>
        <v>363.7</v>
      </c>
      <c r="G24" s="53">
        <f t="shared" si="5"/>
        <v>363.7</v>
      </c>
      <c r="H24" s="14">
        <f t="shared" si="5"/>
        <v>0</v>
      </c>
      <c r="I24" s="14">
        <f t="shared" si="5"/>
        <v>0</v>
      </c>
      <c r="J24" s="60"/>
    </row>
    <row r="25" spans="1:10" x14ac:dyDescent="0.25">
      <c r="B25" s="57" t="s">
        <v>11</v>
      </c>
      <c r="C25" s="47" t="s">
        <v>289</v>
      </c>
      <c r="D25" s="52">
        <v>540</v>
      </c>
      <c r="E25" s="53">
        <v>0</v>
      </c>
      <c r="F25" s="53">
        <v>363.7</v>
      </c>
      <c r="G25" s="53">
        <f>E25+F25</f>
        <v>363.7</v>
      </c>
      <c r="H25" s="14">
        <v>0</v>
      </c>
      <c r="I25" s="14"/>
      <c r="J25" s="60"/>
    </row>
    <row r="26" spans="1:10" x14ac:dyDescent="0.25">
      <c r="B26" s="56" t="s">
        <v>50</v>
      </c>
      <c r="C26" s="47" t="s">
        <v>51</v>
      </c>
      <c r="D26" s="52"/>
      <c r="E26" s="53">
        <f t="shared" ref="E26:I26" si="6">E27</f>
        <v>110.2</v>
      </c>
      <c r="F26" s="53">
        <f t="shared" si="6"/>
        <v>3144.1</v>
      </c>
      <c r="G26" s="53">
        <f t="shared" si="6"/>
        <v>3254.2999999999997</v>
      </c>
      <c r="H26" s="14">
        <f t="shared" si="6"/>
        <v>0</v>
      </c>
      <c r="I26" s="14">
        <f t="shared" si="6"/>
        <v>0</v>
      </c>
    </row>
    <row r="27" spans="1:10" ht="24" x14ac:dyDescent="0.25">
      <c r="B27" s="57" t="s">
        <v>24</v>
      </c>
      <c r="C27" s="47" t="s">
        <v>51</v>
      </c>
      <c r="D27" s="52">
        <v>200</v>
      </c>
      <c r="E27" s="53">
        <f t="shared" ref="E27:I27" si="7">E28</f>
        <v>110.2</v>
      </c>
      <c r="F27" s="53">
        <f t="shared" si="7"/>
        <v>3144.1</v>
      </c>
      <c r="G27" s="53">
        <f t="shared" si="7"/>
        <v>3254.2999999999997</v>
      </c>
      <c r="H27" s="14">
        <f t="shared" si="7"/>
        <v>0</v>
      </c>
      <c r="I27" s="14">
        <f t="shared" si="7"/>
        <v>0</v>
      </c>
    </row>
    <row r="28" spans="1:10" ht="24" x14ac:dyDescent="0.25">
      <c r="B28" s="57" t="s">
        <v>1</v>
      </c>
      <c r="C28" s="47" t="s">
        <v>51</v>
      </c>
      <c r="D28" s="52">
        <v>240</v>
      </c>
      <c r="E28" s="53">
        <v>110.2</v>
      </c>
      <c r="F28" s="53">
        <v>3144.1</v>
      </c>
      <c r="G28" s="53">
        <f>E28+F28</f>
        <v>3254.2999999999997</v>
      </c>
      <c r="H28" s="14">
        <v>0</v>
      </c>
      <c r="I28" s="14">
        <v>0</v>
      </c>
    </row>
    <row r="29" spans="1:10" ht="24" x14ac:dyDescent="0.25">
      <c r="B29" s="57" t="s">
        <v>256</v>
      </c>
      <c r="C29" s="47" t="s">
        <v>53</v>
      </c>
      <c r="D29" s="52"/>
      <c r="E29" s="53">
        <f>E30</f>
        <v>100</v>
      </c>
      <c r="F29" s="53">
        <f>F30</f>
        <v>0</v>
      </c>
      <c r="G29" s="53">
        <f>G30</f>
        <v>100</v>
      </c>
      <c r="H29" s="14">
        <f>H30</f>
        <v>0</v>
      </c>
      <c r="I29" s="14">
        <f>I30</f>
        <v>0</v>
      </c>
    </row>
    <row r="30" spans="1:10" x14ac:dyDescent="0.25">
      <c r="B30" s="56" t="s">
        <v>54</v>
      </c>
      <c r="C30" s="47" t="s">
        <v>55</v>
      </c>
      <c r="D30" s="52"/>
      <c r="E30" s="58">
        <f t="shared" ref="E30:I31" si="8">E31</f>
        <v>100</v>
      </c>
      <c r="F30" s="58">
        <f t="shared" si="8"/>
        <v>0</v>
      </c>
      <c r="G30" s="58">
        <f t="shared" si="8"/>
        <v>100</v>
      </c>
      <c r="H30" s="9">
        <f t="shared" si="8"/>
        <v>0</v>
      </c>
      <c r="I30" s="9">
        <f t="shared" si="8"/>
        <v>0</v>
      </c>
    </row>
    <row r="31" spans="1:10" ht="24" x14ac:dyDescent="0.25">
      <c r="B31" s="57" t="s">
        <v>24</v>
      </c>
      <c r="C31" s="47" t="s">
        <v>55</v>
      </c>
      <c r="D31" s="52">
        <v>200</v>
      </c>
      <c r="E31" s="58">
        <f t="shared" si="8"/>
        <v>100</v>
      </c>
      <c r="F31" s="58">
        <f t="shared" si="8"/>
        <v>0</v>
      </c>
      <c r="G31" s="58">
        <f t="shared" si="8"/>
        <v>100</v>
      </c>
      <c r="H31" s="9">
        <f t="shared" si="8"/>
        <v>0</v>
      </c>
      <c r="I31" s="9">
        <f t="shared" si="8"/>
        <v>0</v>
      </c>
      <c r="J31" s="60"/>
    </row>
    <row r="32" spans="1:10" ht="24" x14ac:dyDescent="0.25">
      <c r="B32" s="57" t="s">
        <v>1</v>
      </c>
      <c r="C32" s="47" t="s">
        <v>55</v>
      </c>
      <c r="D32" s="52">
        <v>240</v>
      </c>
      <c r="E32" s="58">
        <v>100</v>
      </c>
      <c r="F32" s="58"/>
      <c r="G32" s="53">
        <f>E32+F32</f>
        <v>100</v>
      </c>
      <c r="H32" s="9">
        <v>0</v>
      </c>
      <c r="I32" s="9">
        <v>0</v>
      </c>
      <c r="J32" s="60"/>
    </row>
    <row r="33" spans="1:10" ht="24" x14ac:dyDescent="0.25">
      <c r="B33" s="56" t="s">
        <v>56</v>
      </c>
      <c r="C33" s="59" t="s">
        <v>57</v>
      </c>
      <c r="D33" s="52"/>
      <c r="E33" s="53">
        <f t="shared" ref="E33:I45" si="9">E34</f>
        <v>3239.3</v>
      </c>
      <c r="F33" s="55">
        <f t="shared" si="9"/>
        <v>0</v>
      </c>
      <c r="G33" s="53">
        <f t="shared" si="9"/>
        <v>3239.3</v>
      </c>
      <c r="H33" s="14">
        <f t="shared" si="9"/>
        <v>0</v>
      </c>
      <c r="I33" s="14">
        <f t="shared" si="9"/>
        <v>0</v>
      </c>
      <c r="J33" s="60"/>
    </row>
    <row r="34" spans="1:10" x14ac:dyDescent="0.25">
      <c r="B34" s="56" t="s">
        <v>54</v>
      </c>
      <c r="C34" s="59" t="s">
        <v>58</v>
      </c>
      <c r="D34" s="52"/>
      <c r="E34" s="53">
        <f t="shared" si="9"/>
        <v>3239.3</v>
      </c>
      <c r="F34" s="55">
        <f t="shared" si="9"/>
        <v>0</v>
      </c>
      <c r="G34" s="53">
        <f t="shared" si="9"/>
        <v>3239.3</v>
      </c>
      <c r="H34" s="14">
        <f t="shared" si="9"/>
        <v>0</v>
      </c>
      <c r="I34" s="14">
        <f t="shared" si="9"/>
        <v>0</v>
      </c>
      <c r="J34" s="60"/>
    </row>
    <row r="35" spans="1:10" ht="24" x14ac:dyDescent="0.25">
      <c r="B35" s="57" t="s">
        <v>24</v>
      </c>
      <c r="C35" s="59" t="s">
        <v>58</v>
      </c>
      <c r="D35" s="52">
        <v>200</v>
      </c>
      <c r="E35" s="53">
        <f t="shared" si="9"/>
        <v>3239.3</v>
      </c>
      <c r="F35" s="55">
        <f t="shared" si="9"/>
        <v>0</v>
      </c>
      <c r="G35" s="53">
        <f t="shared" si="9"/>
        <v>3239.3</v>
      </c>
      <c r="H35" s="14">
        <f t="shared" si="9"/>
        <v>0</v>
      </c>
      <c r="I35" s="14">
        <f t="shared" si="9"/>
        <v>0</v>
      </c>
      <c r="J35" s="60"/>
    </row>
    <row r="36" spans="1:10" ht="24" x14ac:dyDescent="0.25">
      <c r="B36" s="57" t="s">
        <v>1</v>
      </c>
      <c r="C36" s="59" t="s">
        <v>58</v>
      </c>
      <c r="D36" s="52">
        <v>240</v>
      </c>
      <c r="E36" s="53">
        <v>3239.3</v>
      </c>
      <c r="F36" s="55"/>
      <c r="G36" s="53">
        <f>E36+F36</f>
        <v>3239.3</v>
      </c>
      <c r="H36" s="14">
        <v>0</v>
      </c>
      <c r="I36" s="14">
        <v>0</v>
      </c>
      <c r="J36" s="60"/>
    </row>
    <row r="37" spans="1:10" x14ac:dyDescent="0.25">
      <c r="B37" s="56" t="s">
        <v>59</v>
      </c>
      <c r="C37" s="59" t="s">
        <v>60</v>
      </c>
      <c r="D37" s="52"/>
      <c r="E37" s="53">
        <f>E38+E41+E44</f>
        <v>0</v>
      </c>
      <c r="F37" s="53">
        <f t="shared" ref="F37:G37" si="10">F38+F41+F44</f>
        <v>1140</v>
      </c>
      <c r="G37" s="53">
        <f t="shared" si="10"/>
        <v>1140</v>
      </c>
      <c r="H37" s="14">
        <f>H38+H41+H44</f>
        <v>0</v>
      </c>
      <c r="I37" s="14">
        <f>I38+I41+I44</f>
        <v>0</v>
      </c>
      <c r="J37" s="60"/>
    </row>
    <row r="38" spans="1:10" s="1" customFormat="1" hidden="1" x14ac:dyDescent="0.25">
      <c r="A38"/>
      <c r="B38" s="6" t="s">
        <v>44</v>
      </c>
      <c r="C38" s="7" t="s">
        <v>61</v>
      </c>
      <c r="D38" s="8"/>
      <c r="E38" s="14">
        <f t="shared" ref="E38:I42" si="11">E39</f>
        <v>0</v>
      </c>
      <c r="F38" s="14">
        <f t="shared" si="11"/>
        <v>0</v>
      </c>
      <c r="G38" s="14">
        <f t="shared" si="11"/>
        <v>0</v>
      </c>
      <c r="H38" s="14">
        <f t="shared" si="11"/>
        <v>0</v>
      </c>
      <c r="I38" s="14">
        <f t="shared" si="11"/>
        <v>0</v>
      </c>
      <c r="J38" s="2"/>
    </row>
    <row r="39" spans="1:10" s="1" customFormat="1" ht="24" hidden="1" x14ac:dyDescent="0.25">
      <c r="A39"/>
      <c r="B39" s="6" t="s">
        <v>24</v>
      </c>
      <c r="C39" s="7" t="s">
        <v>61</v>
      </c>
      <c r="D39" s="8" t="s">
        <v>5</v>
      </c>
      <c r="E39" s="14">
        <f t="shared" si="11"/>
        <v>0</v>
      </c>
      <c r="F39" s="14">
        <f t="shared" si="11"/>
        <v>0</v>
      </c>
      <c r="G39" s="14">
        <f t="shared" si="11"/>
        <v>0</v>
      </c>
      <c r="H39" s="14">
        <f t="shared" si="11"/>
        <v>0</v>
      </c>
      <c r="I39" s="14">
        <f t="shared" si="11"/>
        <v>0</v>
      </c>
      <c r="J39" s="2"/>
    </row>
    <row r="40" spans="1:10" s="1" customFormat="1" ht="24" hidden="1" x14ac:dyDescent="0.25">
      <c r="A40"/>
      <c r="B40" s="6" t="s">
        <v>1</v>
      </c>
      <c r="C40" s="7" t="s">
        <v>61</v>
      </c>
      <c r="D40" s="8" t="s">
        <v>4</v>
      </c>
      <c r="E40" s="14"/>
      <c r="F40" s="19"/>
      <c r="G40" s="14">
        <f>E40+F40</f>
        <v>0</v>
      </c>
      <c r="H40" s="14"/>
      <c r="I40" s="14"/>
      <c r="J40" s="2"/>
    </row>
    <row r="41" spans="1:10" s="1" customFormat="1" ht="24" hidden="1" x14ac:dyDescent="0.25">
      <c r="A41"/>
      <c r="B41" s="6" t="s">
        <v>62</v>
      </c>
      <c r="C41" s="7" t="s">
        <v>63</v>
      </c>
      <c r="D41" s="8"/>
      <c r="E41" s="14">
        <f t="shared" si="11"/>
        <v>0</v>
      </c>
      <c r="F41" s="14">
        <f t="shared" si="11"/>
        <v>0</v>
      </c>
      <c r="G41" s="14">
        <f t="shared" si="11"/>
        <v>0</v>
      </c>
      <c r="H41" s="14">
        <f t="shared" si="11"/>
        <v>0</v>
      </c>
      <c r="I41" s="14">
        <f t="shared" si="11"/>
        <v>0</v>
      </c>
      <c r="J41" s="2"/>
    </row>
    <row r="42" spans="1:10" s="1" customFormat="1" ht="24" hidden="1" x14ac:dyDescent="0.25">
      <c r="A42"/>
      <c r="B42" s="6" t="s">
        <v>24</v>
      </c>
      <c r="C42" s="7" t="s">
        <v>63</v>
      </c>
      <c r="D42" s="8" t="s">
        <v>5</v>
      </c>
      <c r="E42" s="14">
        <f t="shared" si="11"/>
        <v>0</v>
      </c>
      <c r="F42" s="14">
        <f t="shared" si="11"/>
        <v>0</v>
      </c>
      <c r="G42" s="14">
        <f t="shared" si="11"/>
        <v>0</v>
      </c>
      <c r="H42" s="14">
        <f t="shared" si="11"/>
        <v>0</v>
      </c>
      <c r="I42" s="14">
        <f t="shared" si="11"/>
        <v>0</v>
      </c>
      <c r="J42" s="2"/>
    </row>
    <row r="43" spans="1:10" s="1" customFormat="1" ht="24" hidden="1" x14ac:dyDescent="0.25">
      <c r="A43"/>
      <c r="B43" s="6" t="s">
        <v>1</v>
      </c>
      <c r="C43" s="7" t="s">
        <v>63</v>
      </c>
      <c r="D43" s="8" t="s">
        <v>4</v>
      </c>
      <c r="E43" s="14"/>
      <c r="F43" s="19"/>
      <c r="G43" s="14">
        <f>E43+F43</f>
        <v>0</v>
      </c>
      <c r="H43" s="14"/>
      <c r="I43" s="14"/>
      <c r="J43" s="2"/>
    </row>
    <row r="44" spans="1:10" x14ac:dyDescent="0.25">
      <c r="B44" s="56" t="s">
        <v>54</v>
      </c>
      <c r="C44" s="59" t="s">
        <v>64</v>
      </c>
      <c r="D44" s="52"/>
      <c r="E44" s="53">
        <f t="shared" si="9"/>
        <v>0</v>
      </c>
      <c r="F44" s="53">
        <f t="shared" si="9"/>
        <v>1140</v>
      </c>
      <c r="G44" s="53">
        <f t="shared" si="9"/>
        <v>1140</v>
      </c>
      <c r="H44" s="14">
        <f t="shared" si="9"/>
        <v>0</v>
      </c>
      <c r="I44" s="14">
        <f t="shared" si="9"/>
        <v>0</v>
      </c>
      <c r="J44" s="60"/>
    </row>
    <row r="45" spans="1:10" ht="24" x14ac:dyDescent="0.25">
      <c r="B45" s="57" t="s">
        <v>24</v>
      </c>
      <c r="C45" s="59" t="s">
        <v>64</v>
      </c>
      <c r="D45" s="52">
        <v>200</v>
      </c>
      <c r="E45" s="53">
        <f t="shared" si="9"/>
        <v>0</v>
      </c>
      <c r="F45" s="53">
        <f t="shared" si="9"/>
        <v>1140</v>
      </c>
      <c r="G45" s="53">
        <f t="shared" si="9"/>
        <v>1140</v>
      </c>
      <c r="H45" s="14">
        <f t="shared" si="9"/>
        <v>0</v>
      </c>
      <c r="I45" s="14">
        <f t="shared" si="9"/>
        <v>0</v>
      </c>
      <c r="J45" s="60"/>
    </row>
    <row r="46" spans="1:10" ht="24" x14ac:dyDescent="0.25">
      <c r="B46" s="57" t="s">
        <v>1</v>
      </c>
      <c r="C46" s="59" t="s">
        <v>64</v>
      </c>
      <c r="D46" s="52">
        <v>240</v>
      </c>
      <c r="E46" s="53">
        <v>0</v>
      </c>
      <c r="F46" s="53">
        <v>1140</v>
      </c>
      <c r="G46" s="53">
        <f>E46+F46</f>
        <v>1140</v>
      </c>
      <c r="H46" s="14">
        <v>0</v>
      </c>
      <c r="I46" s="14">
        <v>0</v>
      </c>
      <c r="J46" s="60"/>
    </row>
    <row r="47" spans="1:10" ht="24" x14ac:dyDescent="0.25">
      <c r="B47" s="56" t="s">
        <v>283</v>
      </c>
      <c r="C47" s="59" t="s">
        <v>288</v>
      </c>
      <c r="D47" s="52"/>
      <c r="E47" s="53">
        <f>E48</f>
        <v>0</v>
      </c>
      <c r="F47" s="53">
        <f t="shared" ref="F47:G47" si="12">F48</f>
        <v>6096.7</v>
      </c>
      <c r="G47" s="53">
        <f t="shared" si="12"/>
        <v>6096.7</v>
      </c>
      <c r="H47" s="14"/>
      <c r="I47" s="14"/>
      <c r="J47" s="60"/>
    </row>
    <row r="48" spans="1:10" x14ac:dyDescent="0.25">
      <c r="B48" s="56" t="s">
        <v>284</v>
      </c>
      <c r="C48" s="59" t="s">
        <v>287</v>
      </c>
      <c r="D48" s="52"/>
      <c r="E48" s="53">
        <f>E49+E52</f>
        <v>0</v>
      </c>
      <c r="F48" s="53">
        <f t="shared" ref="F48:G48" si="13">F49+F52</f>
        <v>6096.7</v>
      </c>
      <c r="G48" s="53">
        <f t="shared" si="13"/>
        <v>6096.7</v>
      </c>
      <c r="H48" s="14">
        <f>H49+H52+H55</f>
        <v>0</v>
      </c>
      <c r="I48" s="14">
        <f>I49+I52+I55</f>
        <v>0</v>
      </c>
      <c r="J48" s="60"/>
    </row>
    <row r="49" spans="1:10" x14ac:dyDescent="0.25">
      <c r="B49" s="61" t="s">
        <v>44</v>
      </c>
      <c r="C49" s="62" t="s">
        <v>286</v>
      </c>
      <c r="D49" s="52"/>
      <c r="E49" s="53">
        <f t="shared" ref="E49:I53" si="14">E50</f>
        <v>0</v>
      </c>
      <c r="F49" s="53">
        <f t="shared" si="14"/>
        <v>6035.7</v>
      </c>
      <c r="G49" s="53">
        <f t="shared" si="14"/>
        <v>6035.7</v>
      </c>
      <c r="H49" s="14">
        <f t="shared" si="14"/>
        <v>0</v>
      </c>
      <c r="I49" s="14">
        <f t="shared" si="14"/>
        <v>0</v>
      </c>
      <c r="J49" s="60"/>
    </row>
    <row r="50" spans="1:10" ht="24" x14ac:dyDescent="0.25">
      <c r="B50" s="57" t="s">
        <v>24</v>
      </c>
      <c r="C50" s="62" t="s">
        <v>286</v>
      </c>
      <c r="D50" s="52" t="s">
        <v>5</v>
      </c>
      <c r="E50" s="53">
        <f t="shared" si="14"/>
        <v>0</v>
      </c>
      <c r="F50" s="53">
        <f t="shared" si="14"/>
        <v>6035.7</v>
      </c>
      <c r="G50" s="53">
        <f t="shared" si="14"/>
        <v>6035.7</v>
      </c>
      <c r="H50" s="14">
        <f t="shared" si="14"/>
        <v>0</v>
      </c>
      <c r="I50" s="14">
        <f t="shared" si="14"/>
        <v>0</v>
      </c>
      <c r="J50" s="60"/>
    </row>
    <row r="51" spans="1:10" ht="24" x14ac:dyDescent="0.25">
      <c r="B51" s="57" t="s">
        <v>1</v>
      </c>
      <c r="C51" s="62" t="s">
        <v>286</v>
      </c>
      <c r="D51" s="52" t="s">
        <v>4</v>
      </c>
      <c r="E51" s="53"/>
      <c r="F51" s="55">
        <v>6035.7</v>
      </c>
      <c r="G51" s="53">
        <f>E51+F51</f>
        <v>6035.7</v>
      </c>
      <c r="H51" s="14"/>
      <c r="I51" s="14"/>
      <c r="J51" s="60"/>
    </row>
    <row r="52" spans="1:10" x14ac:dyDescent="0.25">
      <c r="B52" s="56" t="s">
        <v>44</v>
      </c>
      <c r="C52" s="47" t="s">
        <v>285</v>
      </c>
      <c r="D52" s="52"/>
      <c r="E52" s="53">
        <f t="shared" si="14"/>
        <v>0</v>
      </c>
      <c r="F52" s="53">
        <f t="shared" si="14"/>
        <v>61</v>
      </c>
      <c r="G52" s="53">
        <f t="shared" si="14"/>
        <v>61</v>
      </c>
      <c r="H52" s="14">
        <f t="shared" si="14"/>
        <v>0</v>
      </c>
      <c r="I52" s="14">
        <f t="shared" si="14"/>
        <v>0</v>
      </c>
      <c r="J52" s="60"/>
    </row>
    <row r="53" spans="1:10" ht="24" x14ac:dyDescent="0.25">
      <c r="B53" s="57" t="s">
        <v>24</v>
      </c>
      <c r="C53" s="47" t="s">
        <v>285</v>
      </c>
      <c r="D53" s="52" t="s">
        <v>5</v>
      </c>
      <c r="E53" s="53">
        <f t="shared" si="14"/>
        <v>0</v>
      </c>
      <c r="F53" s="53">
        <f t="shared" si="14"/>
        <v>61</v>
      </c>
      <c r="G53" s="53">
        <f t="shared" si="14"/>
        <v>61</v>
      </c>
      <c r="H53" s="14">
        <f t="shared" si="14"/>
        <v>0</v>
      </c>
      <c r="I53" s="14">
        <f t="shared" si="14"/>
        <v>0</v>
      </c>
      <c r="J53" s="60"/>
    </row>
    <row r="54" spans="1:10" ht="24" x14ac:dyDescent="0.25">
      <c r="B54" s="57" t="s">
        <v>1</v>
      </c>
      <c r="C54" s="47" t="s">
        <v>285</v>
      </c>
      <c r="D54" s="52" t="s">
        <v>4</v>
      </c>
      <c r="E54" s="53"/>
      <c r="F54" s="55">
        <v>61</v>
      </c>
      <c r="G54" s="53">
        <f>E54+F54</f>
        <v>61</v>
      </c>
      <c r="H54" s="14"/>
      <c r="I54" s="14"/>
      <c r="J54" s="60"/>
    </row>
    <row r="55" spans="1:10" ht="24" x14ac:dyDescent="0.25">
      <c r="B55" s="63" t="s">
        <v>38</v>
      </c>
      <c r="C55" s="64" t="s">
        <v>65</v>
      </c>
      <c r="D55" s="52"/>
      <c r="E55" s="53">
        <f>E56+E61</f>
        <v>16544.3</v>
      </c>
      <c r="F55" s="53">
        <f t="shared" ref="F55:I55" si="15">F56+F61</f>
        <v>0</v>
      </c>
      <c r="G55" s="53">
        <f t="shared" si="15"/>
        <v>16544.3</v>
      </c>
      <c r="H55" s="14">
        <f t="shared" si="15"/>
        <v>0</v>
      </c>
      <c r="I55" s="14">
        <f t="shared" si="15"/>
        <v>0</v>
      </c>
      <c r="J55" s="60"/>
    </row>
    <row r="56" spans="1:10" ht="24" x14ac:dyDescent="0.25">
      <c r="B56" s="57" t="s">
        <v>240</v>
      </c>
      <c r="C56" s="59" t="s">
        <v>265</v>
      </c>
      <c r="D56" s="52"/>
      <c r="E56" s="53">
        <f>E57</f>
        <v>16544.3</v>
      </c>
      <c r="F56" s="53">
        <f t="shared" ref="F56:I56" si="16">F57</f>
        <v>0</v>
      </c>
      <c r="G56" s="53">
        <f t="shared" si="16"/>
        <v>16544.3</v>
      </c>
      <c r="H56" s="14">
        <f t="shared" si="16"/>
        <v>0</v>
      </c>
      <c r="I56" s="14">
        <f t="shared" si="16"/>
        <v>0</v>
      </c>
      <c r="J56" s="60"/>
    </row>
    <row r="57" spans="1:10" x14ac:dyDescent="0.25">
      <c r="B57" s="57" t="s">
        <v>267</v>
      </c>
      <c r="C57" s="59" t="s">
        <v>266</v>
      </c>
      <c r="D57" s="52"/>
      <c r="E57" s="53">
        <f>E58</f>
        <v>16544.3</v>
      </c>
      <c r="F57" s="53">
        <f t="shared" ref="F57:G57" si="17">F58</f>
        <v>0</v>
      </c>
      <c r="G57" s="53">
        <f t="shared" si="17"/>
        <v>16544.3</v>
      </c>
      <c r="H57" s="14">
        <f>H58</f>
        <v>0</v>
      </c>
      <c r="I57" s="14">
        <f>I58</f>
        <v>0</v>
      </c>
      <c r="J57" s="60"/>
    </row>
    <row r="58" spans="1:10" x14ac:dyDescent="0.25">
      <c r="B58" s="57" t="s">
        <v>33</v>
      </c>
      <c r="C58" s="59" t="s">
        <v>268</v>
      </c>
      <c r="D58" s="65"/>
      <c r="E58" s="53">
        <f t="shared" ref="E58:I59" si="18">E59</f>
        <v>16544.3</v>
      </c>
      <c r="F58" s="53">
        <f t="shared" si="18"/>
        <v>0</v>
      </c>
      <c r="G58" s="53">
        <f t="shared" si="18"/>
        <v>16544.3</v>
      </c>
      <c r="H58" s="14">
        <f t="shared" si="18"/>
        <v>0</v>
      </c>
      <c r="I58" s="14">
        <f t="shared" si="18"/>
        <v>0</v>
      </c>
      <c r="J58" s="60"/>
    </row>
    <row r="59" spans="1:10" ht="24" x14ac:dyDescent="0.25">
      <c r="B59" s="57" t="s">
        <v>24</v>
      </c>
      <c r="C59" s="59" t="s">
        <v>268</v>
      </c>
      <c r="D59" s="52">
        <v>200</v>
      </c>
      <c r="E59" s="53">
        <f t="shared" si="18"/>
        <v>16544.3</v>
      </c>
      <c r="F59" s="53">
        <f t="shared" si="18"/>
        <v>0</v>
      </c>
      <c r="G59" s="53">
        <f t="shared" si="18"/>
        <v>16544.3</v>
      </c>
      <c r="H59" s="14">
        <f t="shared" si="18"/>
        <v>0</v>
      </c>
      <c r="I59" s="14">
        <f t="shared" si="18"/>
        <v>0</v>
      </c>
      <c r="J59" s="60"/>
    </row>
    <row r="60" spans="1:10" ht="24" x14ac:dyDescent="0.25">
      <c r="B60" s="57" t="s">
        <v>1</v>
      </c>
      <c r="C60" s="59" t="s">
        <v>268</v>
      </c>
      <c r="D60" s="52">
        <v>240</v>
      </c>
      <c r="E60" s="58">
        <v>16544.3</v>
      </c>
      <c r="F60" s="58"/>
      <c r="G60" s="53">
        <f>E60+F60</f>
        <v>16544.3</v>
      </c>
      <c r="H60" s="9">
        <v>0</v>
      </c>
      <c r="I60" s="9">
        <v>0</v>
      </c>
      <c r="J60" s="60"/>
    </row>
    <row r="61" spans="1:10" s="1" customFormat="1" hidden="1" x14ac:dyDescent="0.25">
      <c r="A61"/>
      <c r="B61" s="6" t="s">
        <v>175</v>
      </c>
      <c r="C61" s="11" t="s">
        <v>200</v>
      </c>
      <c r="D61" s="8"/>
      <c r="E61" s="14">
        <f>E62+E70</f>
        <v>0</v>
      </c>
      <c r="F61" s="14">
        <f t="shared" ref="F61:I61" si="19">F62+F70</f>
        <v>0</v>
      </c>
      <c r="G61" s="14">
        <f t="shared" si="19"/>
        <v>0</v>
      </c>
      <c r="H61" s="14">
        <f t="shared" si="19"/>
        <v>0</v>
      </c>
      <c r="I61" s="14">
        <f t="shared" si="19"/>
        <v>0</v>
      </c>
      <c r="J61" s="2"/>
    </row>
    <row r="62" spans="1:10" s="1" customFormat="1" ht="24" hidden="1" x14ac:dyDescent="0.25">
      <c r="A62"/>
      <c r="B62" s="6" t="s">
        <v>66</v>
      </c>
      <c r="C62" s="11" t="s">
        <v>67</v>
      </c>
      <c r="D62" s="8"/>
      <c r="E62" s="14">
        <f>E63</f>
        <v>0</v>
      </c>
      <c r="F62" s="14">
        <f t="shared" ref="F62:G62" si="20">F63</f>
        <v>0</v>
      </c>
      <c r="G62" s="14">
        <f t="shared" si="20"/>
        <v>0</v>
      </c>
      <c r="H62" s="14">
        <f>H63</f>
        <v>0</v>
      </c>
      <c r="I62" s="14">
        <f>I63</f>
        <v>0</v>
      </c>
      <c r="J62" s="2"/>
    </row>
    <row r="63" spans="1:10" s="1" customFormat="1" hidden="1" x14ac:dyDescent="0.25">
      <c r="A63"/>
      <c r="B63" s="6" t="s">
        <v>54</v>
      </c>
      <c r="C63" s="7" t="s">
        <v>68</v>
      </c>
      <c r="D63" s="10"/>
      <c r="E63" s="14">
        <f t="shared" ref="E63:I64" si="21">E64</f>
        <v>0</v>
      </c>
      <c r="F63" s="14">
        <f t="shared" si="21"/>
        <v>0</v>
      </c>
      <c r="G63" s="14">
        <f t="shared" si="21"/>
        <v>0</v>
      </c>
      <c r="H63" s="14">
        <f t="shared" si="21"/>
        <v>0</v>
      </c>
      <c r="I63" s="14">
        <f t="shared" si="21"/>
        <v>0</v>
      </c>
      <c r="J63" s="2"/>
    </row>
    <row r="64" spans="1:10" s="1" customFormat="1" ht="24" hidden="1" x14ac:dyDescent="0.25">
      <c r="A64"/>
      <c r="B64" s="6" t="s">
        <v>24</v>
      </c>
      <c r="C64" s="7" t="s">
        <v>68</v>
      </c>
      <c r="D64" s="8">
        <v>200</v>
      </c>
      <c r="E64" s="14">
        <f t="shared" si="21"/>
        <v>0</v>
      </c>
      <c r="F64" s="14">
        <f t="shared" si="21"/>
        <v>0</v>
      </c>
      <c r="G64" s="14">
        <f t="shared" si="21"/>
        <v>0</v>
      </c>
      <c r="H64" s="14">
        <f t="shared" si="21"/>
        <v>0</v>
      </c>
      <c r="I64" s="14">
        <f t="shared" si="21"/>
        <v>0</v>
      </c>
      <c r="J64" s="2"/>
    </row>
    <row r="65" spans="1:10" s="1" customFormat="1" ht="24" hidden="1" x14ac:dyDescent="0.25">
      <c r="A65"/>
      <c r="B65" s="6" t="s">
        <v>1</v>
      </c>
      <c r="C65" s="7" t="s">
        <v>68</v>
      </c>
      <c r="D65" s="8">
        <v>240</v>
      </c>
      <c r="E65" s="9">
        <v>0</v>
      </c>
      <c r="F65" s="9"/>
      <c r="G65" s="14">
        <f>E65+F65</f>
        <v>0</v>
      </c>
      <c r="H65" s="9">
        <v>0</v>
      </c>
      <c r="I65" s="9">
        <v>0</v>
      </c>
      <c r="J65" s="2"/>
    </row>
    <row r="66" spans="1:10" s="1" customFormat="1" ht="24" hidden="1" x14ac:dyDescent="0.25">
      <c r="A66"/>
      <c r="B66" s="6" t="s">
        <v>32</v>
      </c>
      <c r="C66" s="20" t="s">
        <v>30</v>
      </c>
      <c r="D66" s="8"/>
      <c r="E66" s="14">
        <f t="shared" ref="E66:I68" si="22">E67</f>
        <v>0</v>
      </c>
      <c r="F66" s="14">
        <f t="shared" si="22"/>
        <v>0</v>
      </c>
      <c r="G66" s="14">
        <f t="shared" si="22"/>
        <v>0</v>
      </c>
      <c r="H66" s="14">
        <f t="shared" si="22"/>
        <v>0</v>
      </c>
      <c r="I66" s="14">
        <f t="shared" si="22"/>
        <v>0</v>
      </c>
      <c r="J66" s="2"/>
    </row>
    <row r="67" spans="1:10" s="1" customFormat="1" hidden="1" x14ac:dyDescent="0.25">
      <c r="A67"/>
      <c r="B67" s="6" t="s">
        <v>33</v>
      </c>
      <c r="C67" s="20" t="s">
        <v>31</v>
      </c>
      <c r="D67" s="10"/>
      <c r="E67" s="14">
        <f t="shared" si="22"/>
        <v>0</v>
      </c>
      <c r="F67" s="14">
        <f t="shared" si="22"/>
        <v>0</v>
      </c>
      <c r="G67" s="14">
        <f t="shared" si="22"/>
        <v>0</v>
      </c>
      <c r="H67" s="14">
        <f t="shared" si="22"/>
        <v>0</v>
      </c>
      <c r="I67" s="14">
        <f t="shared" si="22"/>
        <v>0</v>
      </c>
      <c r="J67" s="2"/>
    </row>
    <row r="68" spans="1:10" s="1" customFormat="1" ht="24" hidden="1" x14ac:dyDescent="0.25">
      <c r="A68"/>
      <c r="B68" s="6" t="s">
        <v>24</v>
      </c>
      <c r="C68" s="20" t="s">
        <v>31</v>
      </c>
      <c r="D68" s="8">
        <v>200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2"/>
    </row>
    <row r="69" spans="1:10" s="1" customFormat="1" ht="24" hidden="1" x14ac:dyDescent="0.25">
      <c r="A69"/>
      <c r="B69" s="5" t="s">
        <v>1</v>
      </c>
      <c r="C69" s="20" t="s">
        <v>31</v>
      </c>
      <c r="D69" s="8">
        <v>240</v>
      </c>
      <c r="E69" s="9"/>
      <c r="F69" s="9"/>
      <c r="G69" s="14">
        <f>E69+F69</f>
        <v>0</v>
      </c>
      <c r="H69" s="9"/>
      <c r="I69" s="9"/>
      <c r="J69" s="2"/>
    </row>
    <row r="70" spans="1:10" s="1" customFormat="1" hidden="1" x14ac:dyDescent="0.25">
      <c r="A70"/>
      <c r="B70" s="6" t="s">
        <v>69</v>
      </c>
      <c r="C70" s="11" t="s">
        <v>70</v>
      </c>
      <c r="D70" s="8"/>
      <c r="E70" s="14">
        <f>E71</f>
        <v>0</v>
      </c>
      <c r="F70" s="14">
        <f t="shared" ref="F70:G70" si="23">F71</f>
        <v>0</v>
      </c>
      <c r="G70" s="14">
        <f t="shared" si="23"/>
        <v>0</v>
      </c>
      <c r="H70" s="14">
        <f>H71</f>
        <v>0</v>
      </c>
      <c r="I70" s="14">
        <f>I71</f>
        <v>0</v>
      </c>
      <c r="J70" s="2"/>
    </row>
    <row r="71" spans="1:10" s="1" customFormat="1" hidden="1" x14ac:dyDescent="0.25">
      <c r="A71"/>
      <c r="B71" s="6" t="s">
        <v>54</v>
      </c>
      <c r="C71" s="7" t="s">
        <v>201</v>
      </c>
      <c r="D71" s="10"/>
      <c r="E71" s="14">
        <f t="shared" ref="E71:I72" si="24">E72</f>
        <v>0</v>
      </c>
      <c r="F71" s="14">
        <f t="shared" si="24"/>
        <v>0</v>
      </c>
      <c r="G71" s="14">
        <f t="shared" si="24"/>
        <v>0</v>
      </c>
      <c r="H71" s="14">
        <f t="shared" si="24"/>
        <v>0</v>
      </c>
      <c r="I71" s="14">
        <f t="shared" si="24"/>
        <v>0</v>
      </c>
      <c r="J71" s="2"/>
    </row>
    <row r="72" spans="1:10" s="1" customFormat="1" ht="24" hidden="1" x14ac:dyDescent="0.25">
      <c r="A72"/>
      <c r="B72" s="6" t="s">
        <v>24</v>
      </c>
      <c r="C72" s="7" t="s">
        <v>201</v>
      </c>
      <c r="D72" s="8">
        <v>200</v>
      </c>
      <c r="E72" s="14">
        <f t="shared" si="24"/>
        <v>0</v>
      </c>
      <c r="F72" s="14">
        <f t="shared" si="24"/>
        <v>0</v>
      </c>
      <c r="G72" s="14">
        <f t="shared" si="24"/>
        <v>0</v>
      </c>
      <c r="H72" s="14">
        <f t="shared" si="24"/>
        <v>0</v>
      </c>
      <c r="I72" s="14">
        <f t="shared" si="24"/>
        <v>0</v>
      </c>
      <c r="J72" s="2"/>
    </row>
    <row r="73" spans="1:10" s="1" customFormat="1" ht="24" hidden="1" x14ac:dyDescent="0.25">
      <c r="A73"/>
      <c r="B73" s="6" t="s">
        <v>1</v>
      </c>
      <c r="C73" s="7" t="s">
        <v>201</v>
      </c>
      <c r="D73" s="8">
        <v>240</v>
      </c>
      <c r="E73" s="9">
        <v>0</v>
      </c>
      <c r="F73" s="9"/>
      <c r="G73" s="14">
        <f>E73+F73</f>
        <v>0</v>
      </c>
      <c r="H73" s="9">
        <v>0</v>
      </c>
      <c r="I73" s="9">
        <v>0</v>
      </c>
      <c r="J73" s="2"/>
    </row>
    <row r="74" spans="1:10" ht="24" x14ac:dyDescent="0.25">
      <c r="B74" s="66" t="s">
        <v>72</v>
      </c>
      <c r="C74" s="51" t="s">
        <v>71</v>
      </c>
      <c r="D74" s="67"/>
      <c r="E74" s="53">
        <f>E75</f>
        <v>90218.099999999991</v>
      </c>
      <c r="F74" s="53">
        <f t="shared" ref="F74:G74" si="25">F75</f>
        <v>5251.7</v>
      </c>
      <c r="G74" s="53">
        <f t="shared" si="25"/>
        <v>95469.8</v>
      </c>
      <c r="H74" s="14">
        <f>H75</f>
        <v>91621.799999999988</v>
      </c>
      <c r="I74" s="14">
        <f>I75</f>
        <v>90946.6</v>
      </c>
      <c r="J74" s="60"/>
    </row>
    <row r="75" spans="1:10" x14ac:dyDescent="0.25">
      <c r="B75" s="68" t="s">
        <v>175</v>
      </c>
      <c r="C75" s="47" t="s">
        <v>202</v>
      </c>
      <c r="D75" s="67"/>
      <c r="E75" s="53">
        <f>E76+E112+E93+E105</f>
        <v>90218.099999999991</v>
      </c>
      <c r="F75" s="53">
        <f t="shared" ref="F75:G75" si="26">F76+F112+F93+F105</f>
        <v>5251.7</v>
      </c>
      <c r="G75" s="53">
        <f t="shared" si="26"/>
        <v>95469.8</v>
      </c>
      <c r="H75" s="14">
        <f>H76+H112+H93+H105</f>
        <v>91621.799999999988</v>
      </c>
      <c r="I75" s="14">
        <f>I76+I112+I93+I105</f>
        <v>90946.6</v>
      </c>
      <c r="J75" s="60"/>
    </row>
    <row r="76" spans="1:10" ht="24" x14ac:dyDescent="0.25">
      <c r="B76" s="68" t="s">
        <v>73</v>
      </c>
      <c r="C76" s="47" t="s">
        <v>74</v>
      </c>
      <c r="D76" s="52" t="s">
        <v>9</v>
      </c>
      <c r="E76" s="53">
        <f>E77+E80+E87+E90</f>
        <v>40012.699999999997</v>
      </c>
      <c r="F76" s="53">
        <f t="shared" ref="F76:G76" si="27">F77+F80+F87+F90</f>
        <v>2165.1999999999998</v>
      </c>
      <c r="G76" s="53">
        <f t="shared" si="27"/>
        <v>42177.9</v>
      </c>
      <c r="H76" s="14">
        <f>H77+H80+H87+H90</f>
        <v>42473.299999999996</v>
      </c>
      <c r="I76" s="14">
        <f>I77+I80+I87+I90</f>
        <v>42073.299999999996</v>
      </c>
      <c r="J76" s="60"/>
    </row>
    <row r="77" spans="1:10" x14ac:dyDescent="0.25">
      <c r="B77" s="68" t="s">
        <v>75</v>
      </c>
      <c r="C77" s="47" t="s">
        <v>76</v>
      </c>
      <c r="D77" s="52" t="s">
        <v>9</v>
      </c>
      <c r="E77" s="53">
        <f>E78</f>
        <v>3304.3</v>
      </c>
      <c r="F77" s="53">
        <f t="shared" ref="F77" si="28">F79</f>
        <v>260.5</v>
      </c>
      <c r="G77" s="53">
        <f>G79</f>
        <v>3564.8</v>
      </c>
      <c r="H77" s="14">
        <f>H78</f>
        <v>3604.7</v>
      </c>
      <c r="I77" s="14">
        <f>I78</f>
        <v>3504.7</v>
      </c>
      <c r="J77" s="60"/>
    </row>
    <row r="78" spans="1:10" ht="36" x14ac:dyDescent="0.25">
      <c r="B78" s="57" t="s">
        <v>3</v>
      </c>
      <c r="C78" s="47" t="s">
        <v>76</v>
      </c>
      <c r="D78" s="52">
        <v>100</v>
      </c>
      <c r="E78" s="53">
        <f t="shared" ref="E78:I78" si="29">E79</f>
        <v>3304.3</v>
      </c>
      <c r="F78" s="53">
        <f t="shared" si="29"/>
        <v>260.5</v>
      </c>
      <c r="G78" s="53">
        <f>G79</f>
        <v>3564.8</v>
      </c>
      <c r="H78" s="14">
        <f t="shared" si="29"/>
        <v>3604.7</v>
      </c>
      <c r="I78" s="14">
        <f t="shared" si="29"/>
        <v>3504.7</v>
      </c>
      <c r="J78" s="60"/>
    </row>
    <row r="79" spans="1:10" x14ac:dyDescent="0.25">
      <c r="B79" s="57" t="s">
        <v>2</v>
      </c>
      <c r="C79" s="47" t="s">
        <v>76</v>
      </c>
      <c r="D79" s="52" t="s">
        <v>10</v>
      </c>
      <c r="E79" s="53">
        <v>3304.3</v>
      </c>
      <c r="F79" s="53">
        <v>260.5</v>
      </c>
      <c r="G79" s="53">
        <f>E79+F79</f>
        <v>3564.8</v>
      </c>
      <c r="H79" s="14">
        <v>3604.7</v>
      </c>
      <c r="I79" s="14">
        <v>3504.7</v>
      </c>
      <c r="J79" s="60"/>
    </row>
    <row r="80" spans="1:10" x14ac:dyDescent="0.25">
      <c r="B80" s="57" t="s">
        <v>77</v>
      </c>
      <c r="C80" s="47" t="s">
        <v>78</v>
      </c>
      <c r="D80" s="52"/>
      <c r="E80" s="53">
        <f>E81+E83+E85</f>
        <v>36542.399999999994</v>
      </c>
      <c r="F80" s="55">
        <f t="shared" ref="F80:G80" si="30">F81+F83+F85</f>
        <v>1904.7</v>
      </c>
      <c r="G80" s="53">
        <f t="shared" si="30"/>
        <v>38447.1</v>
      </c>
      <c r="H80" s="14">
        <f>H81+H83+H85</f>
        <v>38702.6</v>
      </c>
      <c r="I80" s="14">
        <f>I81+I83+I85</f>
        <v>38402.6</v>
      </c>
      <c r="J80" s="60"/>
    </row>
    <row r="81" spans="1:10" ht="36" x14ac:dyDescent="0.25">
      <c r="B81" s="57" t="s">
        <v>3</v>
      </c>
      <c r="C81" s="47" t="s">
        <v>78</v>
      </c>
      <c r="D81" s="52" t="s">
        <v>8</v>
      </c>
      <c r="E81" s="53">
        <f t="shared" ref="E81:I81" si="31">E82</f>
        <v>36510.699999999997</v>
      </c>
      <c r="F81" s="55">
        <f t="shared" si="31"/>
        <v>1844.5</v>
      </c>
      <c r="G81" s="53">
        <f>G82</f>
        <v>38355.199999999997</v>
      </c>
      <c r="H81" s="14">
        <f t="shared" si="31"/>
        <v>38702.6</v>
      </c>
      <c r="I81" s="14">
        <f t="shared" si="31"/>
        <v>38402.6</v>
      </c>
      <c r="J81" s="60"/>
    </row>
    <row r="82" spans="1:10" x14ac:dyDescent="0.25">
      <c r="B82" s="57" t="s">
        <v>2</v>
      </c>
      <c r="C82" s="47" t="s">
        <v>78</v>
      </c>
      <c r="D82" s="52" t="s">
        <v>10</v>
      </c>
      <c r="E82" s="53">
        <v>36510.699999999997</v>
      </c>
      <c r="F82" s="55">
        <v>1844.5</v>
      </c>
      <c r="G82" s="53">
        <f>E82+F82</f>
        <v>38355.199999999997</v>
      </c>
      <c r="H82" s="14">
        <v>38702.6</v>
      </c>
      <c r="I82" s="14">
        <v>38402.6</v>
      </c>
      <c r="J82" s="60"/>
    </row>
    <row r="83" spans="1:10" ht="24" x14ac:dyDescent="0.25">
      <c r="B83" s="57" t="s">
        <v>24</v>
      </c>
      <c r="C83" s="47" t="s">
        <v>78</v>
      </c>
      <c r="D83" s="52" t="s">
        <v>5</v>
      </c>
      <c r="E83" s="53">
        <f t="shared" ref="E83:I83" si="32">E84</f>
        <v>0</v>
      </c>
      <c r="F83" s="53">
        <f t="shared" si="32"/>
        <v>50</v>
      </c>
      <c r="G83" s="53">
        <f>G84</f>
        <v>50</v>
      </c>
      <c r="H83" s="14">
        <f t="shared" si="32"/>
        <v>0</v>
      </c>
      <c r="I83" s="14">
        <f t="shared" si="32"/>
        <v>0</v>
      </c>
      <c r="J83" s="60"/>
    </row>
    <row r="84" spans="1:10" ht="24" x14ac:dyDescent="0.25">
      <c r="B84" s="57" t="s">
        <v>1</v>
      </c>
      <c r="C84" s="47" t="s">
        <v>78</v>
      </c>
      <c r="D84" s="52" t="s">
        <v>4</v>
      </c>
      <c r="E84" s="53">
        <v>0</v>
      </c>
      <c r="F84" s="53">
        <v>50</v>
      </c>
      <c r="G84" s="53">
        <f>E84+F84</f>
        <v>50</v>
      </c>
      <c r="H84" s="14">
        <v>0</v>
      </c>
      <c r="I84" s="14">
        <v>0</v>
      </c>
      <c r="J84" s="60"/>
    </row>
    <row r="85" spans="1:10" x14ac:dyDescent="0.25">
      <c r="B85" s="57" t="s">
        <v>7</v>
      </c>
      <c r="C85" s="47" t="s">
        <v>78</v>
      </c>
      <c r="D85" s="52">
        <v>800</v>
      </c>
      <c r="E85" s="53">
        <f t="shared" ref="E85:I85" si="33">E86</f>
        <v>31.7</v>
      </c>
      <c r="F85" s="53">
        <f t="shared" si="33"/>
        <v>10.199999999999999</v>
      </c>
      <c r="G85" s="53">
        <f>G86</f>
        <v>41.9</v>
      </c>
      <c r="H85" s="14">
        <f t="shared" si="33"/>
        <v>0</v>
      </c>
      <c r="I85" s="14">
        <f t="shared" si="33"/>
        <v>0</v>
      </c>
      <c r="J85" s="60"/>
    </row>
    <row r="86" spans="1:10" x14ac:dyDescent="0.25">
      <c r="B86" s="57" t="s">
        <v>6</v>
      </c>
      <c r="C86" s="47" t="s">
        <v>78</v>
      </c>
      <c r="D86" s="52">
        <v>850</v>
      </c>
      <c r="E86" s="53">
        <v>31.7</v>
      </c>
      <c r="F86" s="53">
        <v>10.199999999999999</v>
      </c>
      <c r="G86" s="53">
        <f>E86+F86</f>
        <v>41.9</v>
      </c>
      <c r="H86" s="14">
        <v>0</v>
      </c>
      <c r="I86" s="14">
        <v>0</v>
      </c>
      <c r="J86" s="60"/>
    </row>
    <row r="87" spans="1:10" s="1" customFormat="1" ht="24" hidden="1" x14ac:dyDescent="0.25">
      <c r="A87"/>
      <c r="B87" s="22" t="s">
        <v>232</v>
      </c>
      <c r="C87" s="7" t="s">
        <v>231</v>
      </c>
      <c r="D87" s="8"/>
      <c r="E87" s="14">
        <f>E88</f>
        <v>0</v>
      </c>
      <c r="F87" s="14">
        <f t="shared" ref="F87:G87" si="34">F88</f>
        <v>0</v>
      </c>
      <c r="G87" s="14">
        <f t="shared" si="34"/>
        <v>0</v>
      </c>
      <c r="H87" s="14">
        <f>H88</f>
        <v>0</v>
      </c>
      <c r="I87" s="14">
        <f>I88</f>
        <v>0</v>
      </c>
      <c r="J87" s="2"/>
    </row>
    <row r="88" spans="1:10" s="1" customFormat="1" ht="36" hidden="1" x14ac:dyDescent="0.25">
      <c r="A88"/>
      <c r="B88" s="6" t="s">
        <v>3</v>
      </c>
      <c r="C88" s="7" t="s">
        <v>231</v>
      </c>
      <c r="D88" s="8" t="s">
        <v>8</v>
      </c>
      <c r="E88" s="14">
        <f t="shared" ref="E88:I88" si="35">E89</f>
        <v>0</v>
      </c>
      <c r="F88" s="19">
        <f t="shared" si="35"/>
        <v>0</v>
      </c>
      <c r="G88" s="14">
        <f>G89</f>
        <v>0</v>
      </c>
      <c r="H88" s="14">
        <f t="shared" si="35"/>
        <v>0</v>
      </c>
      <c r="I88" s="14">
        <f t="shared" si="35"/>
        <v>0</v>
      </c>
      <c r="J88" s="2"/>
    </row>
    <row r="89" spans="1:10" s="1" customFormat="1" hidden="1" x14ac:dyDescent="0.25">
      <c r="A89"/>
      <c r="B89" s="6" t="s">
        <v>2</v>
      </c>
      <c r="C89" s="7" t="s">
        <v>231</v>
      </c>
      <c r="D89" s="8" t="s">
        <v>10</v>
      </c>
      <c r="E89" s="14">
        <v>0</v>
      </c>
      <c r="F89" s="19"/>
      <c r="G89" s="14">
        <f>E89+F89</f>
        <v>0</v>
      </c>
      <c r="H89" s="14">
        <v>0</v>
      </c>
      <c r="I89" s="14">
        <v>0</v>
      </c>
      <c r="J89" s="2"/>
    </row>
    <row r="90" spans="1:10" ht="36" x14ac:dyDescent="0.25">
      <c r="B90" s="69" t="s">
        <v>87</v>
      </c>
      <c r="C90" s="47" t="s">
        <v>213</v>
      </c>
      <c r="D90" s="52"/>
      <c r="E90" s="53">
        <f t="shared" ref="E90:I91" si="36">E91</f>
        <v>166</v>
      </c>
      <c r="F90" s="53">
        <f t="shared" si="36"/>
        <v>0</v>
      </c>
      <c r="G90" s="53">
        <f t="shared" si="36"/>
        <v>166</v>
      </c>
      <c r="H90" s="14">
        <f t="shared" si="36"/>
        <v>166</v>
      </c>
      <c r="I90" s="14">
        <f t="shared" si="36"/>
        <v>166</v>
      </c>
      <c r="J90" s="60"/>
    </row>
    <row r="91" spans="1:10" ht="24" x14ac:dyDescent="0.25">
      <c r="B91" s="57" t="s">
        <v>24</v>
      </c>
      <c r="C91" s="47" t="s">
        <v>213</v>
      </c>
      <c r="D91" s="52">
        <v>200</v>
      </c>
      <c r="E91" s="53">
        <f t="shared" si="36"/>
        <v>166</v>
      </c>
      <c r="F91" s="53">
        <f t="shared" si="36"/>
        <v>0</v>
      </c>
      <c r="G91" s="53">
        <f t="shared" si="36"/>
        <v>166</v>
      </c>
      <c r="H91" s="14">
        <f t="shared" si="36"/>
        <v>166</v>
      </c>
      <c r="I91" s="14">
        <f t="shared" si="36"/>
        <v>166</v>
      </c>
      <c r="J91" s="60"/>
    </row>
    <row r="92" spans="1:10" ht="24" x14ac:dyDescent="0.25">
      <c r="B92" s="57" t="s">
        <v>1</v>
      </c>
      <c r="C92" s="47" t="s">
        <v>213</v>
      </c>
      <c r="D92" s="52">
        <v>240</v>
      </c>
      <c r="E92" s="53">
        <v>166</v>
      </c>
      <c r="F92" s="53"/>
      <c r="G92" s="53">
        <f>E92+F92</f>
        <v>166</v>
      </c>
      <c r="H92" s="14">
        <v>166</v>
      </c>
      <c r="I92" s="14">
        <v>166</v>
      </c>
      <c r="J92" s="60"/>
    </row>
    <row r="93" spans="1:10" ht="24" x14ac:dyDescent="0.25">
      <c r="B93" s="57" t="s">
        <v>80</v>
      </c>
      <c r="C93" s="47" t="s">
        <v>79</v>
      </c>
      <c r="D93" s="52"/>
      <c r="E93" s="53">
        <f>E94+E102</f>
        <v>49528.7</v>
      </c>
      <c r="F93" s="55">
        <f t="shared" ref="F93:G93" si="37">F94+F102</f>
        <v>2440.2000000000003</v>
      </c>
      <c r="G93" s="53">
        <f t="shared" si="37"/>
        <v>51968.9</v>
      </c>
      <c r="H93" s="14">
        <f>H94+H102</f>
        <v>49148.5</v>
      </c>
      <c r="I93" s="14">
        <f>I94+I102</f>
        <v>48873.3</v>
      </c>
      <c r="J93" s="60"/>
    </row>
    <row r="94" spans="1:10" x14ac:dyDescent="0.25">
      <c r="B94" s="57" t="s">
        <v>81</v>
      </c>
      <c r="C94" s="47" t="s">
        <v>82</v>
      </c>
      <c r="D94" s="52"/>
      <c r="E94" s="53">
        <f t="shared" ref="E94:F94" si="38">E95+E97+E99</f>
        <v>49528.7</v>
      </c>
      <c r="F94" s="55">
        <f t="shared" si="38"/>
        <v>2440.2000000000003</v>
      </c>
      <c r="G94" s="53">
        <f>G95+G97+G99</f>
        <v>51968.9</v>
      </c>
      <c r="H94" s="14">
        <f t="shared" ref="H94:I94" si="39">H95+H97+H99</f>
        <v>49148.5</v>
      </c>
      <c r="I94" s="14">
        <f t="shared" si="39"/>
        <v>48873.3</v>
      </c>
      <c r="J94" s="60"/>
    </row>
    <row r="95" spans="1:10" ht="36" x14ac:dyDescent="0.25">
      <c r="B95" s="57" t="s">
        <v>3</v>
      </c>
      <c r="C95" s="47" t="s">
        <v>82</v>
      </c>
      <c r="D95" s="52" t="s">
        <v>8</v>
      </c>
      <c r="E95" s="53">
        <f t="shared" ref="E95:I95" si="40">E96</f>
        <v>46282.5</v>
      </c>
      <c r="F95" s="55">
        <f t="shared" si="40"/>
        <v>2064.9</v>
      </c>
      <c r="G95" s="53">
        <f>G96</f>
        <v>48347.4</v>
      </c>
      <c r="H95" s="14">
        <f t="shared" si="40"/>
        <v>49148.5</v>
      </c>
      <c r="I95" s="14">
        <f t="shared" si="40"/>
        <v>48873.3</v>
      </c>
      <c r="J95" s="60"/>
    </row>
    <row r="96" spans="1:10" x14ac:dyDescent="0.25">
      <c r="B96" s="57" t="s">
        <v>26</v>
      </c>
      <c r="C96" s="47" t="s">
        <v>82</v>
      </c>
      <c r="D96" s="52">
        <v>110</v>
      </c>
      <c r="E96" s="53">
        <v>46282.5</v>
      </c>
      <c r="F96" s="55">
        <v>2064.9</v>
      </c>
      <c r="G96" s="53">
        <f>E96+F96</f>
        <v>48347.4</v>
      </c>
      <c r="H96" s="14">
        <v>49148.5</v>
      </c>
      <c r="I96" s="14">
        <v>48873.3</v>
      </c>
      <c r="J96" s="60"/>
    </row>
    <row r="97" spans="1:10" ht="24" x14ac:dyDescent="0.25">
      <c r="B97" s="57" t="s">
        <v>24</v>
      </c>
      <c r="C97" s="47" t="s">
        <v>82</v>
      </c>
      <c r="D97" s="52">
        <v>200</v>
      </c>
      <c r="E97" s="53">
        <f t="shared" ref="E97:I97" si="41">E98</f>
        <v>3192.2</v>
      </c>
      <c r="F97" s="55">
        <f t="shared" si="41"/>
        <v>375.3</v>
      </c>
      <c r="G97" s="53">
        <f>G98</f>
        <v>3567.5</v>
      </c>
      <c r="H97" s="14">
        <f t="shared" si="41"/>
        <v>0</v>
      </c>
      <c r="I97" s="14">
        <f t="shared" si="41"/>
        <v>0</v>
      </c>
      <c r="J97" s="60"/>
    </row>
    <row r="98" spans="1:10" ht="24" x14ac:dyDescent="0.25">
      <c r="B98" s="57" t="s">
        <v>1</v>
      </c>
      <c r="C98" s="47" t="s">
        <v>82</v>
      </c>
      <c r="D98" s="52">
        <v>240</v>
      </c>
      <c r="E98" s="53">
        <v>3192.2</v>
      </c>
      <c r="F98" s="55">
        <v>375.3</v>
      </c>
      <c r="G98" s="53">
        <f>E98+F98</f>
        <v>3567.5</v>
      </c>
      <c r="H98" s="14">
        <v>0</v>
      </c>
      <c r="I98" s="14">
        <v>0</v>
      </c>
      <c r="J98" s="60"/>
    </row>
    <row r="99" spans="1:10" x14ac:dyDescent="0.25">
      <c r="B99" s="57" t="s">
        <v>7</v>
      </c>
      <c r="C99" s="47" t="s">
        <v>82</v>
      </c>
      <c r="D99" s="52">
        <v>800</v>
      </c>
      <c r="E99" s="53">
        <f t="shared" ref="E99:F99" si="42">E100+E101</f>
        <v>54</v>
      </c>
      <c r="F99" s="53">
        <f t="shared" si="42"/>
        <v>0</v>
      </c>
      <c r="G99" s="53">
        <f>G100+G101</f>
        <v>54</v>
      </c>
      <c r="H99" s="14">
        <f t="shared" ref="H99:I99" si="43">H100+H101</f>
        <v>0</v>
      </c>
      <c r="I99" s="14">
        <f t="shared" si="43"/>
        <v>0</v>
      </c>
      <c r="J99" s="60"/>
    </row>
    <row r="100" spans="1:10" s="1" customFormat="1" hidden="1" x14ac:dyDescent="0.25">
      <c r="A100"/>
      <c r="B100" s="6" t="s">
        <v>27</v>
      </c>
      <c r="C100" s="7" t="s">
        <v>82</v>
      </c>
      <c r="D100" s="8">
        <v>830</v>
      </c>
      <c r="E100" s="9">
        <v>0</v>
      </c>
      <c r="F100" s="9"/>
      <c r="G100" s="14">
        <f>E100+F100</f>
        <v>0</v>
      </c>
      <c r="H100" s="9">
        <v>0</v>
      </c>
      <c r="I100" s="9">
        <v>0</v>
      </c>
      <c r="J100" s="2"/>
    </row>
    <row r="101" spans="1:10" x14ac:dyDescent="0.25">
      <c r="B101" s="57" t="s">
        <v>6</v>
      </c>
      <c r="C101" s="47" t="s">
        <v>82</v>
      </c>
      <c r="D101" s="52">
        <v>850</v>
      </c>
      <c r="E101" s="53">
        <v>54</v>
      </c>
      <c r="F101" s="53"/>
      <c r="G101" s="53">
        <f>E101+F101</f>
        <v>54</v>
      </c>
      <c r="H101" s="14">
        <v>0</v>
      </c>
      <c r="I101" s="14">
        <v>0</v>
      </c>
      <c r="J101" s="60"/>
    </row>
    <row r="102" spans="1:10" s="1" customFormat="1" ht="24" hidden="1" x14ac:dyDescent="0.25">
      <c r="A102"/>
      <c r="B102" s="17" t="s">
        <v>234</v>
      </c>
      <c r="C102" s="7" t="s">
        <v>233</v>
      </c>
      <c r="D102" s="8"/>
      <c r="E102" s="14">
        <f t="shared" ref="E102:I103" si="44">E103</f>
        <v>0</v>
      </c>
      <c r="F102" s="14">
        <f t="shared" si="44"/>
        <v>0</v>
      </c>
      <c r="G102" s="14">
        <f t="shared" si="44"/>
        <v>0</v>
      </c>
      <c r="H102" s="14">
        <f t="shared" si="44"/>
        <v>0</v>
      </c>
      <c r="I102" s="14">
        <f t="shared" si="44"/>
        <v>0</v>
      </c>
      <c r="J102" s="2"/>
    </row>
    <row r="103" spans="1:10" s="1" customFormat="1" ht="24" hidden="1" x14ac:dyDescent="0.25">
      <c r="A103"/>
      <c r="B103" s="6" t="s">
        <v>24</v>
      </c>
      <c r="C103" s="7" t="s">
        <v>233</v>
      </c>
      <c r="D103" s="8">
        <v>200</v>
      </c>
      <c r="E103" s="14">
        <f t="shared" si="44"/>
        <v>0</v>
      </c>
      <c r="F103" s="14">
        <f t="shared" si="44"/>
        <v>0</v>
      </c>
      <c r="G103" s="14">
        <f t="shared" si="44"/>
        <v>0</v>
      </c>
      <c r="H103" s="14">
        <f t="shared" si="44"/>
        <v>0</v>
      </c>
      <c r="I103" s="14">
        <f t="shared" si="44"/>
        <v>0</v>
      </c>
      <c r="J103" s="2"/>
    </row>
    <row r="104" spans="1:10" s="1" customFormat="1" ht="24" hidden="1" x14ac:dyDescent="0.25">
      <c r="A104"/>
      <c r="B104" s="6" t="s">
        <v>1</v>
      </c>
      <c r="C104" s="7" t="s">
        <v>233</v>
      </c>
      <c r="D104" s="8">
        <v>240</v>
      </c>
      <c r="E104" s="14">
        <v>0</v>
      </c>
      <c r="F104" s="14"/>
      <c r="G104" s="14">
        <f>E104+F104</f>
        <v>0</v>
      </c>
      <c r="H104" s="14">
        <v>0</v>
      </c>
      <c r="I104" s="14">
        <v>0</v>
      </c>
      <c r="J104" s="2"/>
    </row>
    <row r="105" spans="1:10" ht="24" x14ac:dyDescent="0.25">
      <c r="B105" s="57" t="s">
        <v>83</v>
      </c>
      <c r="C105" s="47" t="s">
        <v>84</v>
      </c>
      <c r="D105" s="52"/>
      <c r="E105" s="53">
        <f>E106</f>
        <v>4.7</v>
      </c>
      <c r="F105" s="53">
        <f t="shared" ref="F105:G105" si="45">F106</f>
        <v>646.29999999999995</v>
      </c>
      <c r="G105" s="53">
        <f t="shared" si="45"/>
        <v>651</v>
      </c>
      <c r="H105" s="14">
        <f>H106</f>
        <v>0</v>
      </c>
      <c r="I105" s="14">
        <f>I106</f>
        <v>0</v>
      </c>
      <c r="J105" s="60"/>
    </row>
    <row r="106" spans="1:10" x14ac:dyDescent="0.25">
      <c r="B106" s="56" t="s">
        <v>86</v>
      </c>
      <c r="C106" s="47" t="s">
        <v>85</v>
      </c>
      <c r="D106" s="52"/>
      <c r="E106" s="53">
        <f>E107+E109</f>
        <v>4.7</v>
      </c>
      <c r="F106" s="53">
        <f t="shared" ref="F106:G106" si="46">F107+F109</f>
        <v>646.29999999999995</v>
      </c>
      <c r="G106" s="53">
        <f t="shared" si="46"/>
        <v>651</v>
      </c>
      <c r="H106" s="14">
        <f>H107+H109</f>
        <v>0</v>
      </c>
      <c r="I106" s="14">
        <f>I107+I109</f>
        <v>0</v>
      </c>
      <c r="J106" s="60"/>
    </row>
    <row r="107" spans="1:10" x14ac:dyDescent="0.25">
      <c r="B107" s="57" t="s">
        <v>229</v>
      </c>
      <c r="C107" s="47" t="s">
        <v>85</v>
      </c>
      <c r="D107" s="52">
        <v>700</v>
      </c>
      <c r="E107" s="53">
        <f>E108</f>
        <v>4.7</v>
      </c>
      <c r="F107" s="53">
        <f t="shared" ref="F107:G107" si="47">F108</f>
        <v>0</v>
      </c>
      <c r="G107" s="53">
        <f t="shared" si="47"/>
        <v>4.7</v>
      </c>
      <c r="H107" s="14">
        <f>H108</f>
        <v>0</v>
      </c>
      <c r="I107" s="14">
        <f>I108</f>
        <v>0</v>
      </c>
      <c r="J107" s="60"/>
    </row>
    <row r="108" spans="1:10" x14ac:dyDescent="0.25">
      <c r="B108" s="70" t="s">
        <v>230</v>
      </c>
      <c r="C108" s="47" t="s">
        <v>85</v>
      </c>
      <c r="D108" s="52">
        <v>730</v>
      </c>
      <c r="E108" s="53">
        <v>4.7</v>
      </c>
      <c r="F108" s="53"/>
      <c r="G108" s="53">
        <f t="shared" ref="G108" si="48">E108+F108</f>
        <v>4.7</v>
      </c>
      <c r="H108" s="14">
        <v>0</v>
      </c>
      <c r="I108" s="14">
        <v>0</v>
      </c>
      <c r="J108" s="60"/>
    </row>
    <row r="109" spans="1:10" x14ac:dyDescent="0.25">
      <c r="B109" s="65" t="s">
        <v>7</v>
      </c>
      <c r="C109" s="47" t="s">
        <v>85</v>
      </c>
      <c r="D109" s="52">
        <v>800</v>
      </c>
      <c r="E109" s="53">
        <f t="shared" ref="E109:F109" si="49">SUM(E110:E111)</f>
        <v>0</v>
      </c>
      <c r="F109" s="53">
        <f t="shared" si="49"/>
        <v>646.29999999999995</v>
      </c>
      <c r="G109" s="53">
        <f>SUM(G110:G111)</f>
        <v>646.29999999999995</v>
      </c>
      <c r="H109" s="14">
        <f t="shared" ref="H109:I109" si="50">SUM(H110:H111)</f>
        <v>0</v>
      </c>
      <c r="I109" s="14">
        <f t="shared" si="50"/>
        <v>0</v>
      </c>
      <c r="J109" s="60"/>
    </row>
    <row r="110" spans="1:10" x14ac:dyDescent="0.25">
      <c r="B110" s="57" t="s">
        <v>27</v>
      </c>
      <c r="C110" s="47" t="s">
        <v>85</v>
      </c>
      <c r="D110" s="52">
        <v>830</v>
      </c>
      <c r="E110" s="53">
        <v>0</v>
      </c>
      <c r="F110" s="53">
        <v>636.29999999999995</v>
      </c>
      <c r="G110" s="53">
        <f t="shared" ref="G110:G111" si="51">E110+F110</f>
        <v>636.29999999999995</v>
      </c>
      <c r="H110" s="14">
        <v>0</v>
      </c>
      <c r="I110" s="14">
        <v>0</v>
      </c>
      <c r="J110" s="60"/>
    </row>
    <row r="111" spans="1:10" x14ac:dyDescent="0.25">
      <c r="B111" s="57" t="s">
        <v>6</v>
      </c>
      <c r="C111" s="47" t="s">
        <v>85</v>
      </c>
      <c r="D111" s="52">
        <v>850</v>
      </c>
      <c r="E111" s="53">
        <v>0</v>
      </c>
      <c r="F111" s="53">
        <v>10</v>
      </c>
      <c r="G111" s="53">
        <f t="shared" si="51"/>
        <v>10</v>
      </c>
      <c r="H111" s="14">
        <v>0</v>
      </c>
      <c r="I111" s="14">
        <v>0</v>
      </c>
      <c r="J111" s="60"/>
    </row>
    <row r="112" spans="1:10" x14ac:dyDescent="0.25">
      <c r="B112" s="56" t="s">
        <v>214</v>
      </c>
      <c r="C112" s="47" t="s">
        <v>215</v>
      </c>
      <c r="D112" s="52"/>
      <c r="E112" s="53">
        <f>E113</f>
        <v>672</v>
      </c>
      <c r="F112" s="53">
        <f t="shared" ref="F112:G112" si="52">F113</f>
        <v>0</v>
      </c>
      <c r="G112" s="53">
        <f t="shared" si="52"/>
        <v>672</v>
      </c>
      <c r="H112" s="14">
        <f>H113</f>
        <v>0</v>
      </c>
      <c r="I112" s="14">
        <f>I113</f>
        <v>0</v>
      </c>
      <c r="J112" s="60"/>
    </row>
    <row r="113" spans="2:10" x14ac:dyDescent="0.25">
      <c r="B113" s="56" t="s">
        <v>193</v>
      </c>
      <c r="C113" s="47" t="s">
        <v>216</v>
      </c>
      <c r="D113" s="52"/>
      <c r="E113" s="53">
        <f>E114</f>
        <v>672</v>
      </c>
      <c r="F113" s="53">
        <f t="shared" ref="F113:G113" si="53">F114</f>
        <v>0</v>
      </c>
      <c r="G113" s="53">
        <f t="shared" si="53"/>
        <v>672</v>
      </c>
      <c r="H113" s="14">
        <f>H114</f>
        <v>0</v>
      </c>
      <c r="I113" s="14">
        <f>I114</f>
        <v>0</v>
      </c>
      <c r="J113" s="60"/>
    </row>
    <row r="114" spans="2:10" x14ac:dyDescent="0.25">
      <c r="B114" s="70" t="s">
        <v>13</v>
      </c>
      <c r="C114" s="47" t="s">
        <v>216</v>
      </c>
      <c r="D114" s="52">
        <v>300</v>
      </c>
      <c r="E114" s="53">
        <f t="shared" ref="E114:I114" si="54">E115</f>
        <v>672</v>
      </c>
      <c r="F114" s="53">
        <f t="shared" si="54"/>
        <v>0</v>
      </c>
      <c r="G114" s="53">
        <f>G115</f>
        <v>672</v>
      </c>
      <c r="H114" s="14">
        <f t="shared" si="54"/>
        <v>0</v>
      </c>
      <c r="I114" s="14">
        <f t="shared" si="54"/>
        <v>0</v>
      </c>
      <c r="J114" s="60"/>
    </row>
    <row r="115" spans="2:10" x14ac:dyDescent="0.25">
      <c r="B115" s="57" t="s">
        <v>35</v>
      </c>
      <c r="C115" s="47" t="s">
        <v>216</v>
      </c>
      <c r="D115" s="52">
        <v>310</v>
      </c>
      <c r="E115" s="53">
        <v>672</v>
      </c>
      <c r="F115" s="53"/>
      <c r="G115" s="53">
        <f>E115+F115</f>
        <v>672</v>
      </c>
      <c r="H115" s="14">
        <v>0</v>
      </c>
      <c r="I115" s="14">
        <v>0</v>
      </c>
    </row>
    <row r="116" spans="2:10" ht="24" x14ac:dyDescent="0.25">
      <c r="B116" s="71" t="s">
        <v>29</v>
      </c>
      <c r="C116" s="51" t="s">
        <v>88</v>
      </c>
      <c r="D116" s="52"/>
      <c r="E116" s="53">
        <f>E117+E128</f>
        <v>131383.5</v>
      </c>
      <c r="F116" s="53">
        <f t="shared" ref="F116:I116" si="55">F117+F128</f>
        <v>5140</v>
      </c>
      <c r="G116" s="53">
        <f t="shared" si="55"/>
        <v>136523.5</v>
      </c>
      <c r="H116" s="14">
        <f t="shared" si="55"/>
        <v>136547.79999999999</v>
      </c>
      <c r="I116" s="14">
        <f t="shared" si="55"/>
        <v>47990</v>
      </c>
      <c r="J116" s="60"/>
    </row>
    <row r="117" spans="2:10" ht="24" x14ac:dyDescent="0.25">
      <c r="B117" s="57" t="s">
        <v>240</v>
      </c>
      <c r="C117" s="62" t="s">
        <v>239</v>
      </c>
      <c r="D117" s="52"/>
      <c r="E117" s="53">
        <f>E118</f>
        <v>130217.7</v>
      </c>
      <c r="F117" s="53">
        <f t="shared" ref="F117:I117" si="56">F118</f>
        <v>0</v>
      </c>
      <c r="G117" s="53">
        <f t="shared" si="56"/>
        <v>130217.7</v>
      </c>
      <c r="H117" s="14">
        <f t="shared" si="56"/>
        <v>136547.79999999999</v>
      </c>
      <c r="I117" s="14">
        <f t="shared" si="56"/>
        <v>47990</v>
      </c>
      <c r="J117" s="60"/>
    </row>
    <row r="118" spans="2:10" x14ac:dyDescent="0.25">
      <c r="B118" s="57" t="s">
        <v>241</v>
      </c>
      <c r="C118" s="62" t="s">
        <v>242</v>
      </c>
      <c r="D118" s="52"/>
      <c r="E118" s="53">
        <f>E119+E122+E125</f>
        <v>130217.7</v>
      </c>
      <c r="F118" s="53">
        <f t="shared" ref="F118:I118" si="57">F119+F122+F125</f>
        <v>0</v>
      </c>
      <c r="G118" s="53">
        <f t="shared" si="57"/>
        <v>130217.7</v>
      </c>
      <c r="H118" s="14">
        <f t="shared" si="57"/>
        <v>136547.79999999999</v>
      </c>
      <c r="I118" s="14">
        <f t="shared" si="57"/>
        <v>47990</v>
      </c>
      <c r="J118" s="60"/>
    </row>
    <row r="119" spans="2:10" ht="36" x14ac:dyDescent="0.25">
      <c r="B119" s="56" t="s">
        <v>270</v>
      </c>
      <c r="C119" s="62" t="s">
        <v>269</v>
      </c>
      <c r="D119" s="52"/>
      <c r="E119" s="53">
        <f>E120</f>
        <v>18976.2</v>
      </c>
      <c r="F119" s="53">
        <f t="shared" ref="F119:I119" si="58">F120</f>
        <v>0</v>
      </c>
      <c r="G119" s="53">
        <f t="shared" si="58"/>
        <v>18976.2</v>
      </c>
      <c r="H119" s="14">
        <f t="shared" si="58"/>
        <v>20480.3</v>
      </c>
      <c r="I119" s="14">
        <f t="shared" si="58"/>
        <v>0</v>
      </c>
      <c r="J119" s="60"/>
    </row>
    <row r="120" spans="2:10" x14ac:dyDescent="0.25">
      <c r="B120" s="57" t="s">
        <v>255</v>
      </c>
      <c r="C120" s="62" t="s">
        <v>269</v>
      </c>
      <c r="D120" s="52">
        <v>400</v>
      </c>
      <c r="E120" s="53">
        <f t="shared" ref="E120:I120" si="59">E121</f>
        <v>18976.2</v>
      </c>
      <c r="F120" s="53">
        <f t="shared" si="59"/>
        <v>0</v>
      </c>
      <c r="G120" s="53">
        <f t="shared" si="59"/>
        <v>18976.2</v>
      </c>
      <c r="H120" s="14">
        <f t="shared" si="59"/>
        <v>20480.3</v>
      </c>
      <c r="I120" s="14">
        <f t="shared" si="59"/>
        <v>0</v>
      </c>
    </row>
    <row r="121" spans="2:10" x14ac:dyDescent="0.25">
      <c r="B121" s="57" t="s">
        <v>226</v>
      </c>
      <c r="C121" s="62" t="s">
        <v>269</v>
      </c>
      <c r="D121" s="52">
        <v>410</v>
      </c>
      <c r="E121" s="53">
        <v>18976.2</v>
      </c>
      <c r="F121" s="53"/>
      <c r="G121" s="53">
        <f>E121+F121</f>
        <v>18976.2</v>
      </c>
      <c r="H121" s="14">
        <v>20480.3</v>
      </c>
      <c r="I121" s="14">
        <v>0</v>
      </c>
      <c r="J121" s="60"/>
    </row>
    <row r="122" spans="2:10" ht="24" x14ac:dyDescent="0.25">
      <c r="B122" s="56" t="s">
        <v>245</v>
      </c>
      <c r="C122" s="62" t="s">
        <v>243</v>
      </c>
      <c r="D122" s="52"/>
      <c r="E122" s="53">
        <f>E123</f>
        <v>109939.3</v>
      </c>
      <c r="F122" s="53">
        <f t="shared" ref="F122:I122" si="60">F123</f>
        <v>0</v>
      </c>
      <c r="G122" s="53">
        <f t="shared" si="60"/>
        <v>109939.3</v>
      </c>
      <c r="H122" s="14">
        <f t="shared" si="60"/>
        <v>114702</v>
      </c>
      <c r="I122" s="14">
        <f t="shared" si="60"/>
        <v>47510.1</v>
      </c>
      <c r="J122" s="60"/>
    </row>
    <row r="123" spans="2:10" x14ac:dyDescent="0.25">
      <c r="B123" s="57" t="s">
        <v>255</v>
      </c>
      <c r="C123" s="62" t="s">
        <v>243</v>
      </c>
      <c r="D123" s="52">
        <v>400</v>
      </c>
      <c r="E123" s="53">
        <f t="shared" ref="E123:I123" si="61">E124</f>
        <v>109939.3</v>
      </c>
      <c r="F123" s="53">
        <f t="shared" si="61"/>
        <v>0</v>
      </c>
      <c r="G123" s="53">
        <f t="shared" si="61"/>
        <v>109939.3</v>
      </c>
      <c r="H123" s="14">
        <f t="shared" si="61"/>
        <v>114702</v>
      </c>
      <c r="I123" s="14">
        <f t="shared" si="61"/>
        <v>47510.1</v>
      </c>
    </row>
    <row r="124" spans="2:10" x14ac:dyDescent="0.25">
      <c r="B124" s="57" t="s">
        <v>226</v>
      </c>
      <c r="C124" s="62" t="s">
        <v>243</v>
      </c>
      <c r="D124" s="52">
        <v>410</v>
      </c>
      <c r="E124" s="53">
        <v>109939.3</v>
      </c>
      <c r="F124" s="53"/>
      <c r="G124" s="53">
        <f>E124+F124</f>
        <v>109939.3</v>
      </c>
      <c r="H124" s="14">
        <v>114702</v>
      </c>
      <c r="I124" s="14">
        <v>47510.1</v>
      </c>
      <c r="J124" s="60"/>
    </row>
    <row r="125" spans="2:10" ht="24" x14ac:dyDescent="0.25">
      <c r="B125" s="56" t="s">
        <v>246</v>
      </c>
      <c r="C125" s="72" t="s">
        <v>244</v>
      </c>
      <c r="D125" s="52"/>
      <c r="E125" s="53">
        <f>E126</f>
        <v>1302.2</v>
      </c>
      <c r="F125" s="53">
        <f t="shared" ref="F125:I125" si="62">F126</f>
        <v>0</v>
      </c>
      <c r="G125" s="53">
        <f t="shared" si="62"/>
        <v>1302.2</v>
      </c>
      <c r="H125" s="14">
        <f t="shared" si="62"/>
        <v>1365.5</v>
      </c>
      <c r="I125" s="14">
        <f t="shared" si="62"/>
        <v>479.9</v>
      </c>
      <c r="J125" s="60"/>
    </row>
    <row r="126" spans="2:10" x14ac:dyDescent="0.25">
      <c r="B126" s="57" t="s">
        <v>255</v>
      </c>
      <c r="C126" s="72" t="s">
        <v>244</v>
      </c>
      <c r="D126" s="52">
        <v>400</v>
      </c>
      <c r="E126" s="53">
        <f t="shared" ref="E126:I126" si="63">E127</f>
        <v>1302.2</v>
      </c>
      <c r="F126" s="53">
        <f t="shared" si="63"/>
        <v>0</v>
      </c>
      <c r="G126" s="53">
        <f t="shared" si="63"/>
        <v>1302.2</v>
      </c>
      <c r="H126" s="14">
        <f t="shared" si="63"/>
        <v>1365.5</v>
      </c>
      <c r="I126" s="14">
        <f t="shared" si="63"/>
        <v>479.9</v>
      </c>
    </row>
    <row r="127" spans="2:10" x14ac:dyDescent="0.25">
      <c r="B127" s="57" t="s">
        <v>226</v>
      </c>
      <c r="C127" s="72" t="s">
        <v>244</v>
      </c>
      <c r="D127" s="52">
        <v>410</v>
      </c>
      <c r="E127" s="53">
        <v>1302.2</v>
      </c>
      <c r="F127" s="53"/>
      <c r="G127" s="53">
        <f>E127+F127</f>
        <v>1302.2</v>
      </c>
      <c r="H127" s="14">
        <v>1365.5</v>
      </c>
      <c r="I127" s="14">
        <v>479.9</v>
      </c>
      <c r="J127" s="60"/>
    </row>
    <row r="128" spans="2:10" x14ac:dyDescent="0.25">
      <c r="B128" s="57" t="s">
        <v>175</v>
      </c>
      <c r="C128" s="47" t="s">
        <v>203</v>
      </c>
      <c r="D128" s="52"/>
      <c r="E128" s="53">
        <f t="shared" ref="E128:I128" si="64">E129+E138</f>
        <v>1165.8</v>
      </c>
      <c r="F128" s="53">
        <f t="shared" si="64"/>
        <v>5140</v>
      </c>
      <c r="G128" s="53">
        <f t="shared" si="64"/>
        <v>6305.8</v>
      </c>
      <c r="H128" s="14">
        <f t="shared" si="64"/>
        <v>0</v>
      </c>
      <c r="I128" s="14">
        <f t="shared" si="64"/>
        <v>0</v>
      </c>
      <c r="J128" s="60"/>
    </row>
    <row r="129" spans="1:10" ht="24" x14ac:dyDescent="0.25">
      <c r="B129" s="56" t="s">
        <v>89</v>
      </c>
      <c r="C129" s="47" t="s">
        <v>90</v>
      </c>
      <c r="D129" s="52"/>
      <c r="E129" s="53">
        <f>E130+E133</f>
        <v>815.8</v>
      </c>
      <c r="F129" s="53">
        <f t="shared" ref="F129:G129" si="65">F130+F133</f>
        <v>190</v>
      </c>
      <c r="G129" s="53">
        <f t="shared" si="65"/>
        <v>1005.8</v>
      </c>
      <c r="H129" s="14">
        <f>H130+H133</f>
        <v>0</v>
      </c>
      <c r="I129" s="14">
        <f>I130+I133</f>
        <v>0</v>
      </c>
      <c r="J129" s="60"/>
    </row>
    <row r="130" spans="1:10" ht="36" x14ac:dyDescent="0.25">
      <c r="B130" s="57" t="s">
        <v>222</v>
      </c>
      <c r="C130" s="47" t="s">
        <v>91</v>
      </c>
      <c r="D130" s="52"/>
      <c r="E130" s="53">
        <f t="shared" ref="E130:I131" si="66">E131</f>
        <v>19.8</v>
      </c>
      <c r="F130" s="53">
        <f t="shared" si="66"/>
        <v>0</v>
      </c>
      <c r="G130" s="53">
        <f t="shared" si="66"/>
        <v>19.8</v>
      </c>
      <c r="H130" s="14">
        <f t="shared" si="66"/>
        <v>0</v>
      </c>
      <c r="I130" s="14">
        <f t="shared" si="66"/>
        <v>0</v>
      </c>
      <c r="J130" s="60"/>
    </row>
    <row r="131" spans="1:10" x14ac:dyDescent="0.25">
      <c r="B131" s="56" t="s">
        <v>12</v>
      </c>
      <c r="C131" s="47" t="s">
        <v>91</v>
      </c>
      <c r="D131" s="52">
        <v>500</v>
      </c>
      <c r="E131" s="53">
        <f t="shared" si="66"/>
        <v>19.8</v>
      </c>
      <c r="F131" s="53">
        <f t="shared" si="66"/>
        <v>0</v>
      </c>
      <c r="G131" s="53">
        <f t="shared" si="66"/>
        <v>19.8</v>
      </c>
      <c r="H131" s="14">
        <f t="shared" si="66"/>
        <v>0</v>
      </c>
      <c r="I131" s="14">
        <f t="shared" si="66"/>
        <v>0</v>
      </c>
      <c r="J131" s="60"/>
    </row>
    <row r="132" spans="1:10" x14ac:dyDescent="0.25">
      <c r="B132" s="57" t="s">
        <v>11</v>
      </c>
      <c r="C132" s="47" t="s">
        <v>91</v>
      </c>
      <c r="D132" s="52">
        <v>540</v>
      </c>
      <c r="E132" s="53">
        <f>19.7+0.1</f>
        <v>19.8</v>
      </c>
      <c r="F132" s="53"/>
      <c r="G132" s="53">
        <f>E132+F132</f>
        <v>19.8</v>
      </c>
      <c r="H132" s="14">
        <v>0</v>
      </c>
      <c r="I132" s="14"/>
      <c r="J132" s="60"/>
    </row>
    <row r="133" spans="1:10" x14ac:dyDescent="0.25">
      <c r="B133" s="57" t="s">
        <v>54</v>
      </c>
      <c r="C133" s="47" t="s">
        <v>93</v>
      </c>
      <c r="D133" s="52"/>
      <c r="E133" s="53">
        <f>E134+E136</f>
        <v>796</v>
      </c>
      <c r="F133" s="53">
        <f t="shared" ref="F133:G133" si="67">F134+F136</f>
        <v>190</v>
      </c>
      <c r="G133" s="53">
        <f t="shared" si="67"/>
        <v>986</v>
      </c>
      <c r="H133" s="14">
        <f>H134+H136</f>
        <v>0</v>
      </c>
      <c r="I133" s="14">
        <f>I134+I136</f>
        <v>0</v>
      </c>
      <c r="J133" s="60"/>
    </row>
    <row r="134" spans="1:10" ht="24" x14ac:dyDescent="0.25">
      <c r="B134" s="57" t="s">
        <v>24</v>
      </c>
      <c r="C134" s="47" t="s">
        <v>93</v>
      </c>
      <c r="D134" s="52">
        <v>200</v>
      </c>
      <c r="E134" s="53">
        <f t="shared" ref="E134:I134" si="68">E135</f>
        <v>796</v>
      </c>
      <c r="F134" s="53">
        <f t="shared" si="68"/>
        <v>190</v>
      </c>
      <c r="G134" s="53">
        <f t="shared" si="68"/>
        <v>986</v>
      </c>
      <c r="H134" s="14">
        <f t="shared" si="68"/>
        <v>0</v>
      </c>
      <c r="I134" s="14">
        <f t="shared" si="68"/>
        <v>0</v>
      </c>
      <c r="J134" s="60"/>
    </row>
    <row r="135" spans="1:10" ht="24" x14ac:dyDescent="0.25">
      <c r="B135" s="57" t="s">
        <v>1</v>
      </c>
      <c r="C135" s="47" t="s">
        <v>93</v>
      </c>
      <c r="D135" s="52">
        <v>240</v>
      </c>
      <c r="E135" s="53">
        <v>796</v>
      </c>
      <c r="F135" s="53">
        <v>190</v>
      </c>
      <c r="G135" s="53">
        <f>E135+F135</f>
        <v>986</v>
      </c>
      <c r="H135" s="14">
        <v>0</v>
      </c>
      <c r="I135" s="14">
        <v>0</v>
      </c>
      <c r="J135" s="60"/>
    </row>
    <row r="136" spans="1:10" s="1" customFormat="1" hidden="1" x14ac:dyDescent="0.25">
      <c r="A136"/>
      <c r="B136" s="10" t="s">
        <v>7</v>
      </c>
      <c r="C136" s="7" t="s">
        <v>93</v>
      </c>
      <c r="D136" s="8">
        <v>800</v>
      </c>
      <c r="E136" s="14">
        <f>SUM(E137)</f>
        <v>0</v>
      </c>
      <c r="F136" s="14">
        <f>SUM(F137)</f>
        <v>0</v>
      </c>
      <c r="G136" s="14">
        <f>SUM(G137)</f>
        <v>0</v>
      </c>
      <c r="H136" s="14">
        <f>SUM(H137)</f>
        <v>0</v>
      </c>
      <c r="I136" s="14">
        <f>SUM(I137)</f>
        <v>0</v>
      </c>
      <c r="J136" s="2"/>
    </row>
    <row r="137" spans="1:10" s="1" customFormat="1" hidden="1" x14ac:dyDescent="0.25">
      <c r="A137"/>
      <c r="B137" s="6" t="s">
        <v>27</v>
      </c>
      <c r="C137" s="7" t="s">
        <v>93</v>
      </c>
      <c r="D137" s="8">
        <v>830</v>
      </c>
      <c r="E137" s="14">
        <v>0</v>
      </c>
      <c r="F137" s="14"/>
      <c r="G137" s="14">
        <f t="shared" ref="G137" si="69">E137+F137</f>
        <v>0</v>
      </c>
      <c r="H137" s="14">
        <v>0</v>
      </c>
      <c r="I137" s="14">
        <v>0</v>
      </c>
      <c r="J137" s="2"/>
    </row>
    <row r="138" spans="1:10" ht="24" x14ac:dyDescent="0.25">
      <c r="B138" s="56" t="s">
        <v>94</v>
      </c>
      <c r="C138" s="47" t="s">
        <v>95</v>
      </c>
      <c r="D138" s="58"/>
      <c r="E138" s="53">
        <f>E151+E139+E142+E145+E148</f>
        <v>350</v>
      </c>
      <c r="F138" s="53">
        <f t="shared" ref="F138:G138" si="70">F151+F139+F142+F145+F148</f>
        <v>4950</v>
      </c>
      <c r="G138" s="53">
        <f t="shared" si="70"/>
        <v>5300</v>
      </c>
      <c r="H138" s="14">
        <f>H151+H139+H142</f>
        <v>0</v>
      </c>
      <c r="I138" s="14">
        <f>I151+I139+I142</f>
        <v>0</v>
      </c>
      <c r="J138" s="60"/>
    </row>
    <row r="139" spans="1:10" s="1" customFormat="1" ht="36" hidden="1" x14ac:dyDescent="0.25">
      <c r="A139"/>
      <c r="B139" s="5" t="s">
        <v>225</v>
      </c>
      <c r="C139" s="7" t="s">
        <v>223</v>
      </c>
      <c r="D139" s="8"/>
      <c r="E139" s="14">
        <f t="shared" ref="E139:I140" si="71">E140</f>
        <v>0</v>
      </c>
      <c r="F139" s="14">
        <f t="shared" si="71"/>
        <v>0</v>
      </c>
      <c r="G139" s="14">
        <f t="shared" si="71"/>
        <v>0</v>
      </c>
      <c r="H139" s="14">
        <f t="shared" si="71"/>
        <v>0</v>
      </c>
      <c r="I139" s="14">
        <f t="shared" si="71"/>
        <v>0</v>
      </c>
      <c r="J139" s="2"/>
    </row>
    <row r="140" spans="1:10" s="1" customFormat="1" hidden="1" x14ac:dyDescent="0.25">
      <c r="A140"/>
      <c r="B140" s="6" t="s">
        <v>255</v>
      </c>
      <c r="C140" s="7" t="s">
        <v>223</v>
      </c>
      <c r="D140" s="8">
        <v>400</v>
      </c>
      <c r="E140" s="14">
        <f t="shared" si="71"/>
        <v>0</v>
      </c>
      <c r="F140" s="14">
        <f t="shared" si="71"/>
        <v>0</v>
      </c>
      <c r="G140" s="14">
        <f t="shared" si="71"/>
        <v>0</v>
      </c>
      <c r="H140" s="14">
        <f t="shared" si="71"/>
        <v>0</v>
      </c>
      <c r="I140" s="14">
        <f t="shared" si="71"/>
        <v>0</v>
      </c>
      <c r="J140" s="2"/>
    </row>
    <row r="141" spans="1:10" s="1" customFormat="1" hidden="1" x14ac:dyDescent="0.25">
      <c r="A141"/>
      <c r="B141" s="6" t="s">
        <v>226</v>
      </c>
      <c r="C141" s="7" t="s">
        <v>223</v>
      </c>
      <c r="D141" s="8">
        <v>410</v>
      </c>
      <c r="E141" s="14">
        <v>0</v>
      </c>
      <c r="F141" s="14"/>
      <c r="G141" s="14">
        <f>E141+F141</f>
        <v>0</v>
      </c>
      <c r="H141" s="14">
        <v>0</v>
      </c>
      <c r="I141" s="14">
        <v>0</v>
      </c>
      <c r="J141" s="2"/>
    </row>
    <row r="142" spans="1:10" s="1" customFormat="1" ht="36" hidden="1" x14ac:dyDescent="0.25">
      <c r="A142"/>
      <c r="B142" s="5" t="s">
        <v>227</v>
      </c>
      <c r="C142" s="7" t="s">
        <v>224</v>
      </c>
      <c r="D142" s="8"/>
      <c r="E142" s="14">
        <f t="shared" ref="E142:I143" si="72">E143</f>
        <v>0</v>
      </c>
      <c r="F142" s="14">
        <f t="shared" si="72"/>
        <v>0</v>
      </c>
      <c r="G142" s="14">
        <f t="shared" si="72"/>
        <v>0</v>
      </c>
      <c r="H142" s="14">
        <f t="shared" si="72"/>
        <v>0</v>
      </c>
      <c r="I142" s="14">
        <f t="shared" si="72"/>
        <v>0</v>
      </c>
      <c r="J142" s="2"/>
    </row>
    <row r="143" spans="1:10" s="1" customFormat="1" hidden="1" x14ac:dyDescent="0.25">
      <c r="A143"/>
      <c r="B143" s="6" t="s">
        <v>255</v>
      </c>
      <c r="C143" s="7" t="s">
        <v>224</v>
      </c>
      <c r="D143" s="8">
        <v>400</v>
      </c>
      <c r="E143" s="14">
        <f t="shared" si="72"/>
        <v>0</v>
      </c>
      <c r="F143" s="14">
        <f t="shared" si="72"/>
        <v>0</v>
      </c>
      <c r="G143" s="14">
        <f t="shared" si="72"/>
        <v>0</v>
      </c>
      <c r="H143" s="14">
        <f t="shared" si="72"/>
        <v>0</v>
      </c>
      <c r="I143" s="14">
        <f t="shared" si="72"/>
        <v>0</v>
      </c>
      <c r="J143" s="2"/>
    </row>
    <row r="144" spans="1:10" s="1" customFormat="1" hidden="1" x14ac:dyDescent="0.25">
      <c r="A144"/>
      <c r="B144" s="6" t="s">
        <v>226</v>
      </c>
      <c r="C144" s="7" t="s">
        <v>224</v>
      </c>
      <c r="D144" s="8">
        <v>410</v>
      </c>
      <c r="E144" s="14">
        <v>0</v>
      </c>
      <c r="F144" s="14"/>
      <c r="G144" s="14">
        <f>E144+F144</f>
        <v>0</v>
      </c>
      <c r="H144" s="14">
        <v>0</v>
      </c>
      <c r="I144" s="14">
        <v>0</v>
      </c>
      <c r="J144" s="2"/>
    </row>
    <row r="145" spans="1:10" ht="36" x14ac:dyDescent="0.25">
      <c r="B145" s="57" t="s">
        <v>281</v>
      </c>
      <c r="C145" s="47" t="s">
        <v>279</v>
      </c>
      <c r="D145" s="52"/>
      <c r="E145" s="53">
        <f t="shared" ref="E145:I146" si="73">E146</f>
        <v>0</v>
      </c>
      <c r="F145" s="53">
        <f t="shared" si="73"/>
        <v>4950</v>
      </c>
      <c r="G145" s="53">
        <f t="shared" si="73"/>
        <v>4950</v>
      </c>
      <c r="H145" s="14">
        <f t="shared" si="73"/>
        <v>0</v>
      </c>
      <c r="I145" s="14">
        <f t="shared" si="73"/>
        <v>0</v>
      </c>
      <c r="J145" s="60"/>
    </row>
    <row r="146" spans="1:10" ht="24" x14ac:dyDescent="0.25">
      <c r="B146" s="57" t="s">
        <v>24</v>
      </c>
      <c r="C146" s="47" t="s">
        <v>279</v>
      </c>
      <c r="D146" s="52">
        <v>200</v>
      </c>
      <c r="E146" s="53">
        <f t="shared" si="73"/>
        <v>0</v>
      </c>
      <c r="F146" s="53">
        <f t="shared" si="73"/>
        <v>4950</v>
      </c>
      <c r="G146" s="53">
        <f t="shared" si="73"/>
        <v>4950</v>
      </c>
      <c r="H146" s="14">
        <f t="shared" si="73"/>
        <v>0</v>
      </c>
      <c r="I146" s="14">
        <f t="shared" si="73"/>
        <v>0</v>
      </c>
      <c r="J146" s="60"/>
    </row>
    <row r="147" spans="1:10" ht="24" x14ac:dyDescent="0.25">
      <c r="B147" s="57" t="s">
        <v>1</v>
      </c>
      <c r="C147" s="47" t="s">
        <v>279</v>
      </c>
      <c r="D147" s="52">
        <v>240</v>
      </c>
      <c r="E147" s="53">
        <v>0</v>
      </c>
      <c r="F147" s="53">
        <v>4950</v>
      </c>
      <c r="G147" s="53">
        <f>E147+F147</f>
        <v>4950</v>
      </c>
      <c r="H147" s="14">
        <v>0</v>
      </c>
      <c r="I147" s="14">
        <v>0</v>
      </c>
      <c r="J147" s="60"/>
    </row>
    <row r="148" spans="1:10" ht="48" x14ac:dyDescent="0.25">
      <c r="B148" s="57" t="s">
        <v>282</v>
      </c>
      <c r="C148" s="47" t="s">
        <v>280</v>
      </c>
      <c r="D148" s="52"/>
      <c r="E148" s="53">
        <f t="shared" ref="E148:I149" si="74">E149</f>
        <v>0</v>
      </c>
      <c r="F148" s="53">
        <f t="shared" si="74"/>
        <v>50</v>
      </c>
      <c r="G148" s="53">
        <f t="shared" si="74"/>
        <v>50</v>
      </c>
      <c r="H148" s="14">
        <f t="shared" si="74"/>
        <v>0</v>
      </c>
      <c r="I148" s="14">
        <f t="shared" si="74"/>
        <v>0</v>
      </c>
      <c r="J148" s="60"/>
    </row>
    <row r="149" spans="1:10" ht="24" x14ac:dyDescent="0.25">
      <c r="B149" s="57" t="s">
        <v>24</v>
      </c>
      <c r="C149" s="47" t="s">
        <v>280</v>
      </c>
      <c r="D149" s="52">
        <v>200</v>
      </c>
      <c r="E149" s="53">
        <f t="shared" si="74"/>
        <v>0</v>
      </c>
      <c r="F149" s="53">
        <f t="shared" si="74"/>
        <v>50</v>
      </c>
      <c r="G149" s="53">
        <f t="shared" si="74"/>
        <v>50</v>
      </c>
      <c r="H149" s="14">
        <f t="shared" si="74"/>
        <v>0</v>
      </c>
      <c r="I149" s="14">
        <f t="shared" si="74"/>
        <v>0</v>
      </c>
      <c r="J149" s="60"/>
    </row>
    <row r="150" spans="1:10" ht="24" x14ac:dyDescent="0.25">
      <c r="B150" s="57" t="s">
        <v>1</v>
      </c>
      <c r="C150" s="47" t="s">
        <v>280</v>
      </c>
      <c r="D150" s="52">
        <v>240</v>
      </c>
      <c r="E150" s="53">
        <v>0</v>
      </c>
      <c r="F150" s="53">
        <v>50</v>
      </c>
      <c r="G150" s="53">
        <f>E150+F150</f>
        <v>50</v>
      </c>
      <c r="H150" s="14">
        <v>0</v>
      </c>
      <c r="I150" s="14">
        <v>0</v>
      </c>
      <c r="J150" s="60"/>
    </row>
    <row r="151" spans="1:10" x14ac:dyDescent="0.25">
      <c r="B151" s="56" t="s">
        <v>54</v>
      </c>
      <c r="C151" s="47" t="s">
        <v>96</v>
      </c>
      <c r="D151" s="58"/>
      <c r="E151" s="58">
        <f t="shared" ref="E151:I152" si="75">E152</f>
        <v>350</v>
      </c>
      <c r="F151" s="58">
        <f t="shared" si="75"/>
        <v>-50</v>
      </c>
      <c r="G151" s="58">
        <f t="shared" si="75"/>
        <v>300</v>
      </c>
      <c r="H151" s="9">
        <f t="shared" si="75"/>
        <v>0</v>
      </c>
      <c r="I151" s="9">
        <f t="shared" si="75"/>
        <v>0</v>
      </c>
      <c r="J151" s="60"/>
    </row>
    <row r="152" spans="1:10" ht="24" x14ac:dyDescent="0.25">
      <c r="B152" s="57" t="s">
        <v>24</v>
      </c>
      <c r="C152" s="47" t="s">
        <v>96</v>
      </c>
      <c r="D152" s="52">
        <v>200</v>
      </c>
      <c r="E152" s="53">
        <f t="shared" si="75"/>
        <v>350</v>
      </c>
      <c r="F152" s="53">
        <f t="shared" si="75"/>
        <v>-50</v>
      </c>
      <c r="G152" s="53">
        <f t="shared" si="75"/>
        <v>300</v>
      </c>
      <c r="H152" s="14">
        <f t="shared" si="75"/>
        <v>0</v>
      </c>
      <c r="I152" s="14">
        <f t="shared" si="75"/>
        <v>0</v>
      </c>
      <c r="J152" s="60"/>
    </row>
    <row r="153" spans="1:10" ht="24" x14ac:dyDescent="0.25">
      <c r="B153" s="57" t="s">
        <v>1</v>
      </c>
      <c r="C153" s="47" t="s">
        <v>96</v>
      </c>
      <c r="D153" s="52">
        <v>240</v>
      </c>
      <c r="E153" s="53">
        <v>350</v>
      </c>
      <c r="F153" s="53">
        <v>-50</v>
      </c>
      <c r="G153" s="53">
        <f>E153+F153</f>
        <v>300</v>
      </c>
      <c r="H153" s="14">
        <v>0</v>
      </c>
      <c r="I153" s="14">
        <v>0</v>
      </c>
      <c r="J153" s="60"/>
    </row>
    <row r="154" spans="1:10" ht="36" x14ac:dyDescent="0.25">
      <c r="B154" s="73" t="s">
        <v>97</v>
      </c>
      <c r="C154" s="51" t="s">
        <v>98</v>
      </c>
      <c r="D154" s="52" t="s">
        <v>9</v>
      </c>
      <c r="E154" s="53">
        <f>E155</f>
        <v>115.2</v>
      </c>
      <c r="F154" s="53">
        <f t="shared" ref="F154:G154" si="76">F155</f>
        <v>0</v>
      </c>
      <c r="G154" s="53">
        <f t="shared" si="76"/>
        <v>115.2</v>
      </c>
      <c r="H154" s="14">
        <f>H155</f>
        <v>15.2</v>
      </c>
      <c r="I154" s="14">
        <f>I155</f>
        <v>15.2</v>
      </c>
      <c r="J154" s="60"/>
    </row>
    <row r="155" spans="1:10" x14ac:dyDescent="0.25">
      <c r="B155" s="57" t="s">
        <v>175</v>
      </c>
      <c r="C155" s="47" t="s">
        <v>204</v>
      </c>
      <c r="D155" s="52"/>
      <c r="E155" s="53">
        <f>E156+E167+E171+E175</f>
        <v>115.2</v>
      </c>
      <c r="F155" s="53">
        <f t="shared" ref="F155:G155" si="77">F156+F167+F171+F175</f>
        <v>0</v>
      </c>
      <c r="G155" s="53">
        <f t="shared" si="77"/>
        <v>115.2</v>
      </c>
      <c r="H155" s="14">
        <f>H156+H167+H171+H175</f>
        <v>15.2</v>
      </c>
      <c r="I155" s="14">
        <f>I156+I167+I171+I175</f>
        <v>15.2</v>
      </c>
      <c r="J155" s="60"/>
    </row>
    <row r="156" spans="1:10" ht="24.75" x14ac:dyDescent="0.25">
      <c r="B156" s="74" t="s">
        <v>100</v>
      </c>
      <c r="C156" s="47" t="s">
        <v>99</v>
      </c>
      <c r="D156" s="52"/>
      <c r="E156" s="53">
        <f t="shared" ref="E156:F156" si="78">E157+E162</f>
        <v>15.2</v>
      </c>
      <c r="F156" s="53">
        <f t="shared" si="78"/>
        <v>0</v>
      </c>
      <c r="G156" s="53">
        <f>G157+G162</f>
        <v>15.2</v>
      </c>
      <c r="H156" s="14">
        <f t="shared" ref="H156:I156" si="79">H157+H162</f>
        <v>15.2</v>
      </c>
      <c r="I156" s="14">
        <f t="shared" si="79"/>
        <v>15.2</v>
      </c>
      <c r="J156" s="60"/>
    </row>
    <row r="157" spans="1:10" x14ac:dyDescent="0.25">
      <c r="B157" s="74" t="s">
        <v>101</v>
      </c>
      <c r="C157" s="47" t="s">
        <v>102</v>
      </c>
      <c r="D157" s="52"/>
      <c r="E157" s="53">
        <f>E158+E160</f>
        <v>15</v>
      </c>
      <c r="F157" s="53">
        <f t="shared" ref="F157:I157" si="80">F158+F160</f>
        <v>0</v>
      </c>
      <c r="G157" s="53">
        <f t="shared" si="80"/>
        <v>15</v>
      </c>
      <c r="H157" s="14">
        <f t="shared" si="80"/>
        <v>15</v>
      </c>
      <c r="I157" s="14">
        <f t="shared" si="80"/>
        <v>15</v>
      </c>
      <c r="J157" s="60"/>
    </row>
    <row r="158" spans="1:10" ht="36" x14ac:dyDescent="0.25">
      <c r="B158" s="57" t="s">
        <v>3</v>
      </c>
      <c r="C158" s="47" t="s">
        <v>102</v>
      </c>
      <c r="D158" s="52" t="s">
        <v>8</v>
      </c>
      <c r="E158" s="53">
        <f t="shared" ref="E158:I158" si="81">E159</f>
        <v>15</v>
      </c>
      <c r="F158" s="53">
        <f t="shared" si="81"/>
        <v>0</v>
      </c>
      <c r="G158" s="53">
        <f>G159</f>
        <v>15</v>
      </c>
      <c r="H158" s="14">
        <f t="shared" si="81"/>
        <v>15</v>
      </c>
      <c r="I158" s="14">
        <f t="shared" si="81"/>
        <v>15</v>
      </c>
      <c r="J158" s="60"/>
    </row>
    <row r="159" spans="1:10" x14ac:dyDescent="0.25">
      <c r="B159" s="57" t="s">
        <v>2</v>
      </c>
      <c r="C159" s="47" t="s">
        <v>102</v>
      </c>
      <c r="D159" s="52" t="s">
        <v>10</v>
      </c>
      <c r="E159" s="53">
        <v>15</v>
      </c>
      <c r="F159" s="53"/>
      <c r="G159" s="53">
        <f>E159+F159</f>
        <v>15</v>
      </c>
      <c r="H159" s="14">
        <v>15</v>
      </c>
      <c r="I159" s="14">
        <v>15</v>
      </c>
      <c r="J159" s="60"/>
    </row>
    <row r="160" spans="1:10" s="1" customFormat="1" ht="24" hidden="1" x14ac:dyDescent="0.25">
      <c r="A160"/>
      <c r="B160" s="6" t="s">
        <v>24</v>
      </c>
      <c r="C160" s="7" t="s">
        <v>102</v>
      </c>
      <c r="D160" s="8">
        <v>200</v>
      </c>
      <c r="E160" s="14">
        <f t="shared" ref="E160:I160" si="82">E161</f>
        <v>0</v>
      </c>
      <c r="F160" s="14">
        <f t="shared" si="82"/>
        <v>0</v>
      </c>
      <c r="G160" s="14">
        <f t="shared" si="82"/>
        <v>0</v>
      </c>
      <c r="H160" s="14">
        <f t="shared" si="82"/>
        <v>0</v>
      </c>
      <c r="I160" s="14">
        <f t="shared" si="82"/>
        <v>0</v>
      </c>
      <c r="J160" s="2"/>
    </row>
    <row r="161" spans="1:10" s="1" customFormat="1" ht="24" hidden="1" x14ac:dyDescent="0.25">
      <c r="A161"/>
      <c r="B161" s="6" t="s">
        <v>1</v>
      </c>
      <c r="C161" s="7" t="s">
        <v>102</v>
      </c>
      <c r="D161" s="8">
        <v>240</v>
      </c>
      <c r="E161" s="14">
        <v>0</v>
      </c>
      <c r="F161" s="14"/>
      <c r="G161" s="14">
        <f>E161+F161</f>
        <v>0</v>
      </c>
      <c r="H161" s="14">
        <v>0</v>
      </c>
      <c r="I161" s="14">
        <v>0</v>
      </c>
      <c r="J161" s="2"/>
    </row>
    <row r="162" spans="1:10" ht="24" x14ac:dyDescent="0.25">
      <c r="B162" s="57" t="s">
        <v>104</v>
      </c>
      <c r="C162" s="47" t="s">
        <v>103</v>
      </c>
      <c r="D162" s="52"/>
      <c r="E162" s="53">
        <f>E163+E165</f>
        <v>0.2</v>
      </c>
      <c r="F162" s="53">
        <f t="shared" ref="F162:I162" si="83">F163+F165</f>
        <v>0</v>
      </c>
      <c r="G162" s="53">
        <f t="shared" si="83"/>
        <v>0.2</v>
      </c>
      <c r="H162" s="14">
        <f t="shared" si="83"/>
        <v>0.2</v>
      </c>
      <c r="I162" s="14">
        <f t="shared" si="83"/>
        <v>0.2</v>
      </c>
      <c r="J162" s="60"/>
    </row>
    <row r="163" spans="1:10" ht="36" x14ac:dyDescent="0.25">
      <c r="B163" s="57" t="s">
        <v>3</v>
      </c>
      <c r="C163" s="47" t="s">
        <v>102</v>
      </c>
      <c r="D163" s="52" t="s">
        <v>8</v>
      </c>
      <c r="E163" s="53">
        <f t="shared" ref="E163:I163" si="84">E164</f>
        <v>0.2</v>
      </c>
      <c r="F163" s="53">
        <f t="shared" si="84"/>
        <v>0</v>
      </c>
      <c r="G163" s="53">
        <f>G164</f>
        <v>0.2</v>
      </c>
      <c r="H163" s="14">
        <f t="shared" si="84"/>
        <v>0.2</v>
      </c>
      <c r="I163" s="14">
        <f t="shared" si="84"/>
        <v>0.2</v>
      </c>
      <c r="J163" s="60"/>
    </row>
    <row r="164" spans="1:10" x14ac:dyDescent="0.25">
      <c r="B164" s="57" t="s">
        <v>2</v>
      </c>
      <c r="C164" s="47" t="s">
        <v>102</v>
      </c>
      <c r="D164" s="52" t="s">
        <v>10</v>
      </c>
      <c r="E164" s="53">
        <v>0.2</v>
      </c>
      <c r="F164" s="53"/>
      <c r="G164" s="53">
        <f>E164+F164</f>
        <v>0.2</v>
      </c>
      <c r="H164" s="14">
        <v>0.2</v>
      </c>
      <c r="I164" s="14">
        <v>0.2</v>
      </c>
      <c r="J164" s="60"/>
    </row>
    <row r="165" spans="1:10" s="1" customFormat="1" ht="24" hidden="1" x14ac:dyDescent="0.25">
      <c r="A165"/>
      <c r="B165" s="6" t="s">
        <v>24</v>
      </c>
      <c r="C165" s="7" t="s">
        <v>103</v>
      </c>
      <c r="D165" s="8">
        <v>200</v>
      </c>
      <c r="E165" s="14">
        <f t="shared" ref="E165:I165" si="85">E166</f>
        <v>0</v>
      </c>
      <c r="F165" s="14">
        <f t="shared" si="85"/>
        <v>0</v>
      </c>
      <c r="G165" s="14">
        <f t="shared" si="85"/>
        <v>0</v>
      </c>
      <c r="H165" s="14">
        <f t="shared" si="85"/>
        <v>0</v>
      </c>
      <c r="I165" s="14">
        <f t="shared" si="85"/>
        <v>0</v>
      </c>
      <c r="J165" s="2"/>
    </row>
    <row r="166" spans="1:10" s="1" customFormat="1" ht="24" hidden="1" x14ac:dyDescent="0.25">
      <c r="A166"/>
      <c r="B166" s="6" t="s">
        <v>1</v>
      </c>
      <c r="C166" s="7" t="s">
        <v>103</v>
      </c>
      <c r="D166" s="8">
        <v>240</v>
      </c>
      <c r="E166" s="14">
        <v>0</v>
      </c>
      <c r="F166" s="14"/>
      <c r="G166" s="14">
        <f>E166+F166</f>
        <v>0</v>
      </c>
      <c r="H166" s="14">
        <v>0</v>
      </c>
      <c r="I166" s="14">
        <v>0</v>
      </c>
      <c r="J166" s="2"/>
    </row>
    <row r="167" spans="1:10" s="1" customFormat="1" ht="24" hidden="1" x14ac:dyDescent="0.25">
      <c r="A167"/>
      <c r="B167" s="6" t="s">
        <v>106</v>
      </c>
      <c r="C167" s="7" t="s">
        <v>105</v>
      </c>
      <c r="D167" s="8"/>
      <c r="E167" s="14">
        <f>E168</f>
        <v>0</v>
      </c>
      <c r="F167" s="14">
        <f t="shared" ref="F167:G167" si="86">F168</f>
        <v>0</v>
      </c>
      <c r="G167" s="14">
        <f t="shared" si="86"/>
        <v>0</v>
      </c>
      <c r="H167" s="14">
        <f>H168</f>
        <v>0</v>
      </c>
      <c r="I167" s="14">
        <f>I168</f>
        <v>0</v>
      </c>
      <c r="J167" s="2"/>
    </row>
    <row r="168" spans="1:10" s="1" customFormat="1" hidden="1" x14ac:dyDescent="0.25">
      <c r="A168"/>
      <c r="B168" s="6" t="s">
        <v>54</v>
      </c>
      <c r="C168" s="7" t="s">
        <v>107</v>
      </c>
      <c r="D168" s="8"/>
      <c r="E168" s="14">
        <f t="shared" ref="E168:I169" si="87">E169</f>
        <v>0</v>
      </c>
      <c r="F168" s="14">
        <f t="shared" si="87"/>
        <v>0</v>
      </c>
      <c r="G168" s="14">
        <f t="shared" si="87"/>
        <v>0</v>
      </c>
      <c r="H168" s="14">
        <f t="shared" si="87"/>
        <v>0</v>
      </c>
      <c r="I168" s="14">
        <f t="shared" si="87"/>
        <v>0</v>
      </c>
      <c r="J168" s="2"/>
    </row>
    <row r="169" spans="1:10" s="1" customFormat="1" ht="24" hidden="1" x14ac:dyDescent="0.25">
      <c r="A169"/>
      <c r="B169" s="6" t="s">
        <v>24</v>
      </c>
      <c r="C169" s="7" t="s">
        <v>107</v>
      </c>
      <c r="D169" s="8">
        <v>200</v>
      </c>
      <c r="E169" s="14">
        <f t="shared" si="87"/>
        <v>0</v>
      </c>
      <c r="F169" s="14">
        <f t="shared" si="87"/>
        <v>0</v>
      </c>
      <c r="G169" s="14">
        <f t="shared" si="87"/>
        <v>0</v>
      </c>
      <c r="H169" s="14">
        <f t="shared" si="87"/>
        <v>0</v>
      </c>
      <c r="I169" s="14">
        <f t="shared" si="87"/>
        <v>0</v>
      </c>
      <c r="J169" s="2"/>
    </row>
    <row r="170" spans="1:10" s="1" customFormat="1" ht="24" hidden="1" x14ac:dyDescent="0.25">
      <c r="A170"/>
      <c r="B170" s="6" t="s">
        <v>1</v>
      </c>
      <c r="C170" s="7" t="s">
        <v>107</v>
      </c>
      <c r="D170" s="8">
        <v>240</v>
      </c>
      <c r="E170" s="14"/>
      <c r="F170" s="14"/>
      <c r="G170" s="14">
        <f>E170+F170</f>
        <v>0</v>
      </c>
      <c r="H170" s="14"/>
      <c r="I170" s="14"/>
      <c r="J170" s="2"/>
    </row>
    <row r="171" spans="1:10" ht="24" x14ac:dyDescent="0.25">
      <c r="B171" s="56" t="s">
        <v>109</v>
      </c>
      <c r="C171" s="47" t="s">
        <v>108</v>
      </c>
      <c r="D171" s="52"/>
      <c r="E171" s="53">
        <f>E172</f>
        <v>50</v>
      </c>
      <c r="F171" s="55">
        <f t="shared" ref="F171:G171" si="88">F172</f>
        <v>0</v>
      </c>
      <c r="G171" s="53">
        <f t="shared" si="88"/>
        <v>50</v>
      </c>
      <c r="H171" s="14">
        <f>H172</f>
        <v>0</v>
      </c>
      <c r="I171" s="14">
        <f>I172</f>
        <v>0</v>
      </c>
      <c r="J171" s="60"/>
    </row>
    <row r="172" spans="1:10" x14ac:dyDescent="0.25">
      <c r="B172" s="56" t="s">
        <v>54</v>
      </c>
      <c r="C172" s="47" t="s">
        <v>110</v>
      </c>
      <c r="D172" s="52"/>
      <c r="E172" s="53">
        <f t="shared" ref="E172:I173" si="89">E173</f>
        <v>50</v>
      </c>
      <c r="F172" s="55">
        <f t="shared" si="89"/>
        <v>0</v>
      </c>
      <c r="G172" s="53">
        <f t="shared" si="89"/>
        <v>50</v>
      </c>
      <c r="H172" s="14">
        <f t="shared" si="89"/>
        <v>0</v>
      </c>
      <c r="I172" s="14">
        <f t="shared" si="89"/>
        <v>0</v>
      </c>
      <c r="J172" s="60"/>
    </row>
    <row r="173" spans="1:10" ht="24" x14ac:dyDescent="0.25">
      <c r="B173" s="57" t="s">
        <v>24</v>
      </c>
      <c r="C173" s="47" t="s">
        <v>110</v>
      </c>
      <c r="D173" s="52">
        <v>200</v>
      </c>
      <c r="E173" s="53">
        <f t="shared" si="89"/>
        <v>50</v>
      </c>
      <c r="F173" s="55">
        <f t="shared" si="89"/>
        <v>0</v>
      </c>
      <c r="G173" s="53">
        <f t="shared" si="89"/>
        <v>50</v>
      </c>
      <c r="H173" s="14">
        <f t="shared" si="89"/>
        <v>0</v>
      </c>
      <c r="I173" s="14">
        <f t="shared" si="89"/>
        <v>0</v>
      </c>
      <c r="J173" s="60"/>
    </row>
    <row r="174" spans="1:10" ht="24" x14ac:dyDescent="0.25">
      <c r="B174" s="57" t="s">
        <v>1</v>
      </c>
      <c r="C174" s="47" t="s">
        <v>110</v>
      </c>
      <c r="D174" s="52">
        <v>240</v>
      </c>
      <c r="E174" s="53">
        <v>50</v>
      </c>
      <c r="F174" s="55"/>
      <c r="G174" s="53">
        <f>E174+F174</f>
        <v>50</v>
      </c>
      <c r="H174" s="14">
        <v>0</v>
      </c>
      <c r="I174" s="14">
        <v>0</v>
      </c>
      <c r="J174" s="60"/>
    </row>
    <row r="175" spans="1:10" ht="24" x14ac:dyDescent="0.25">
      <c r="B175" s="56" t="s">
        <v>111</v>
      </c>
      <c r="C175" s="47" t="s">
        <v>112</v>
      </c>
      <c r="D175" s="52"/>
      <c r="E175" s="53">
        <f t="shared" ref="E175:I177" si="90">E176</f>
        <v>50</v>
      </c>
      <c r="F175" s="55">
        <f t="shared" si="90"/>
        <v>0</v>
      </c>
      <c r="G175" s="53">
        <f t="shared" si="90"/>
        <v>50</v>
      </c>
      <c r="H175" s="14">
        <f t="shared" si="90"/>
        <v>0</v>
      </c>
      <c r="I175" s="14">
        <f t="shared" si="90"/>
        <v>0</v>
      </c>
      <c r="J175" s="60"/>
    </row>
    <row r="176" spans="1:10" x14ac:dyDescent="0.25">
      <c r="B176" s="56" t="s">
        <v>54</v>
      </c>
      <c r="C176" s="47" t="s">
        <v>113</v>
      </c>
      <c r="D176" s="52"/>
      <c r="E176" s="53">
        <f t="shared" si="90"/>
        <v>50</v>
      </c>
      <c r="F176" s="55">
        <f t="shared" si="90"/>
        <v>0</v>
      </c>
      <c r="G176" s="53">
        <f t="shared" si="90"/>
        <v>50</v>
      </c>
      <c r="H176" s="14">
        <f t="shared" si="90"/>
        <v>0</v>
      </c>
      <c r="I176" s="14">
        <f t="shared" si="90"/>
        <v>0</v>
      </c>
      <c r="J176" s="60"/>
    </row>
    <row r="177" spans="1:10" ht="24" x14ac:dyDescent="0.25">
      <c r="B177" s="57" t="s">
        <v>24</v>
      </c>
      <c r="C177" s="47" t="s">
        <v>113</v>
      </c>
      <c r="D177" s="52">
        <v>200</v>
      </c>
      <c r="E177" s="53">
        <f t="shared" si="90"/>
        <v>50</v>
      </c>
      <c r="F177" s="53">
        <f t="shared" si="90"/>
        <v>0</v>
      </c>
      <c r="G177" s="53">
        <f t="shared" si="90"/>
        <v>50</v>
      </c>
      <c r="H177" s="14">
        <f t="shared" si="90"/>
        <v>0</v>
      </c>
      <c r="I177" s="14">
        <f t="shared" si="90"/>
        <v>0</v>
      </c>
      <c r="J177" s="60"/>
    </row>
    <row r="178" spans="1:10" ht="24" x14ac:dyDescent="0.25">
      <c r="B178" s="57" t="s">
        <v>1</v>
      </c>
      <c r="C178" s="47" t="s">
        <v>113</v>
      </c>
      <c r="D178" s="52">
        <v>240</v>
      </c>
      <c r="E178" s="53">
        <v>50</v>
      </c>
      <c r="F178" s="75"/>
      <c r="G178" s="53">
        <f>E178+F178</f>
        <v>50</v>
      </c>
      <c r="H178" s="14">
        <v>0</v>
      </c>
      <c r="I178" s="14">
        <v>0</v>
      </c>
      <c r="J178" s="60"/>
    </row>
    <row r="179" spans="1:10" ht="36" x14ac:dyDescent="0.25">
      <c r="B179" s="66" t="s">
        <v>114</v>
      </c>
      <c r="C179" s="51" t="s">
        <v>115</v>
      </c>
      <c r="D179" s="52" t="s">
        <v>9</v>
      </c>
      <c r="E179" s="53">
        <f t="shared" ref="E179:I179" si="91">E180</f>
        <v>316.8</v>
      </c>
      <c r="F179" s="53">
        <f t="shared" si="91"/>
        <v>801.6</v>
      </c>
      <c r="G179" s="53">
        <f>G180</f>
        <v>1118.4000000000001</v>
      </c>
      <c r="H179" s="14">
        <f t="shared" si="91"/>
        <v>0</v>
      </c>
      <c r="I179" s="14">
        <f t="shared" si="91"/>
        <v>0</v>
      </c>
      <c r="J179" s="60"/>
    </row>
    <row r="180" spans="1:10" x14ac:dyDescent="0.25">
      <c r="B180" s="57" t="s">
        <v>175</v>
      </c>
      <c r="C180" s="47" t="s">
        <v>205</v>
      </c>
      <c r="D180" s="52"/>
      <c r="E180" s="53">
        <f>E181+E190</f>
        <v>316.8</v>
      </c>
      <c r="F180" s="53">
        <f t="shared" ref="F180:G180" si="92">F181+F190</f>
        <v>801.6</v>
      </c>
      <c r="G180" s="53">
        <f t="shared" si="92"/>
        <v>1118.4000000000001</v>
      </c>
      <c r="H180" s="14">
        <f>H181+H190</f>
        <v>0</v>
      </c>
      <c r="I180" s="14">
        <f>I181+I190</f>
        <v>0</v>
      </c>
      <c r="J180" s="60"/>
    </row>
    <row r="181" spans="1:10" ht="36" x14ac:dyDescent="0.25">
      <c r="B181" s="56" t="s">
        <v>116</v>
      </c>
      <c r="C181" s="47" t="s">
        <v>117</v>
      </c>
      <c r="D181" s="52"/>
      <c r="E181" s="53">
        <f>E182+E185</f>
        <v>70</v>
      </c>
      <c r="F181" s="53">
        <f t="shared" ref="F181:G181" si="93">F182+F185</f>
        <v>575.70000000000005</v>
      </c>
      <c r="G181" s="53">
        <f t="shared" si="93"/>
        <v>645.70000000000005</v>
      </c>
      <c r="H181" s="14">
        <f>H182+H185</f>
        <v>0</v>
      </c>
      <c r="I181" s="14">
        <f>I182+I185</f>
        <v>0</v>
      </c>
      <c r="J181" s="60"/>
    </row>
    <row r="182" spans="1:10" x14ac:dyDescent="0.25">
      <c r="B182" s="56" t="s">
        <v>119</v>
      </c>
      <c r="C182" s="47" t="s">
        <v>118</v>
      </c>
      <c r="D182" s="52" t="s">
        <v>9</v>
      </c>
      <c r="E182" s="53">
        <f>E183</f>
        <v>50</v>
      </c>
      <c r="F182" s="53">
        <f t="shared" ref="F182" si="94">F183+F188</f>
        <v>0</v>
      </c>
      <c r="G182" s="53">
        <f>G183+G188</f>
        <v>50</v>
      </c>
      <c r="H182" s="14">
        <f>H183</f>
        <v>0</v>
      </c>
      <c r="I182" s="14">
        <f>I183</f>
        <v>0</v>
      </c>
      <c r="J182" s="60"/>
    </row>
    <row r="183" spans="1:10" x14ac:dyDescent="0.25">
      <c r="B183" s="57" t="s">
        <v>7</v>
      </c>
      <c r="C183" s="47" t="s">
        <v>118</v>
      </c>
      <c r="D183" s="52" t="s">
        <v>17</v>
      </c>
      <c r="E183" s="53">
        <f t="shared" ref="E183:I183" si="95">E184</f>
        <v>50</v>
      </c>
      <c r="F183" s="53">
        <f t="shared" si="95"/>
        <v>0</v>
      </c>
      <c r="G183" s="53">
        <f>G184</f>
        <v>50</v>
      </c>
      <c r="H183" s="14">
        <f t="shared" si="95"/>
        <v>0</v>
      </c>
      <c r="I183" s="14">
        <f t="shared" si="95"/>
        <v>0</v>
      </c>
      <c r="J183" s="60"/>
    </row>
    <row r="184" spans="1:10" x14ac:dyDescent="0.25">
      <c r="B184" s="57" t="s">
        <v>16</v>
      </c>
      <c r="C184" s="47" t="s">
        <v>118</v>
      </c>
      <c r="D184" s="52" t="s">
        <v>15</v>
      </c>
      <c r="E184" s="53">
        <v>50</v>
      </c>
      <c r="F184" s="53"/>
      <c r="G184" s="53">
        <f>E184+F184</f>
        <v>50</v>
      </c>
      <c r="H184" s="14">
        <v>0</v>
      </c>
      <c r="I184" s="14">
        <v>0</v>
      </c>
      <c r="J184" s="60"/>
    </row>
    <row r="185" spans="1:10" x14ac:dyDescent="0.25">
      <c r="B185" s="57" t="s">
        <v>54</v>
      </c>
      <c r="C185" s="47" t="s">
        <v>120</v>
      </c>
      <c r="D185" s="52"/>
      <c r="E185" s="53">
        <f>E186+E188</f>
        <v>20</v>
      </c>
      <c r="F185" s="53">
        <f t="shared" ref="F185:I185" si="96">F186+F188</f>
        <v>575.70000000000005</v>
      </c>
      <c r="G185" s="53">
        <f t="shared" si="96"/>
        <v>595.70000000000005</v>
      </c>
      <c r="H185" s="14">
        <f t="shared" si="96"/>
        <v>0</v>
      </c>
      <c r="I185" s="14">
        <f t="shared" si="96"/>
        <v>0</v>
      </c>
      <c r="J185" s="60"/>
    </row>
    <row r="186" spans="1:10" ht="24" x14ac:dyDescent="0.25">
      <c r="B186" s="57" t="s">
        <v>24</v>
      </c>
      <c r="C186" s="47" t="s">
        <v>120</v>
      </c>
      <c r="D186" s="52">
        <v>200</v>
      </c>
      <c r="E186" s="53">
        <f t="shared" ref="E186:I186" si="97">E187</f>
        <v>20</v>
      </c>
      <c r="F186" s="55">
        <f t="shared" si="97"/>
        <v>575.70000000000005</v>
      </c>
      <c r="G186" s="53">
        <f t="shared" si="97"/>
        <v>595.70000000000005</v>
      </c>
      <c r="H186" s="14">
        <f t="shared" si="97"/>
        <v>0</v>
      </c>
      <c r="I186" s="14">
        <f t="shared" si="97"/>
        <v>0</v>
      </c>
      <c r="J186" s="60"/>
    </row>
    <row r="187" spans="1:10" ht="24" x14ac:dyDescent="0.25">
      <c r="B187" s="57" t="s">
        <v>1</v>
      </c>
      <c r="C187" s="47" t="s">
        <v>120</v>
      </c>
      <c r="D187" s="52">
        <v>240</v>
      </c>
      <c r="E187" s="53">
        <v>20</v>
      </c>
      <c r="F187" s="75">
        <v>575.70000000000005</v>
      </c>
      <c r="G187" s="53">
        <f>E187+F187</f>
        <v>595.70000000000005</v>
      </c>
      <c r="H187" s="14">
        <v>0</v>
      </c>
      <c r="I187" s="14">
        <v>0</v>
      </c>
      <c r="J187" s="60"/>
    </row>
    <row r="188" spans="1:10" s="1" customFormat="1" hidden="1" x14ac:dyDescent="0.25">
      <c r="A188"/>
      <c r="B188" s="6" t="s">
        <v>13</v>
      </c>
      <c r="C188" s="7" t="s">
        <v>120</v>
      </c>
      <c r="D188" s="8">
        <v>300</v>
      </c>
      <c r="E188" s="9">
        <f t="shared" ref="E188:I188" si="98">E189</f>
        <v>0</v>
      </c>
      <c r="F188" s="9">
        <f t="shared" si="98"/>
        <v>0</v>
      </c>
      <c r="G188" s="9">
        <f>G189</f>
        <v>0</v>
      </c>
      <c r="H188" s="9">
        <f t="shared" si="98"/>
        <v>0</v>
      </c>
      <c r="I188" s="9">
        <f t="shared" si="98"/>
        <v>0</v>
      </c>
      <c r="J188" s="2"/>
    </row>
    <row r="189" spans="1:10" s="1" customFormat="1" hidden="1" x14ac:dyDescent="0.25">
      <c r="A189"/>
      <c r="B189" s="6" t="s">
        <v>28</v>
      </c>
      <c r="C189" s="7" t="s">
        <v>120</v>
      </c>
      <c r="D189" s="8">
        <v>360</v>
      </c>
      <c r="E189" s="9"/>
      <c r="F189" s="9"/>
      <c r="G189" s="14">
        <f>E189+F189</f>
        <v>0</v>
      </c>
      <c r="H189" s="9"/>
      <c r="I189" s="9"/>
      <c r="J189" s="2"/>
    </row>
    <row r="190" spans="1:10" ht="24" x14ac:dyDescent="0.25">
      <c r="B190" s="57" t="s">
        <v>121</v>
      </c>
      <c r="C190" s="47" t="s">
        <v>122</v>
      </c>
      <c r="D190" s="52"/>
      <c r="E190" s="53">
        <f>E191+E194</f>
        <v>246.8</v>
      </c>
      <c r="F190" s="53">
        <f t="shared" ref="E190:I192" si="99">F191</f>
        <v>225.9</v>
      </c>
      <c r="G190" s="53">
        <f t="shared" si="99"/>
        <v>472.70000000000005</v>
      </c>
      <c r="H190" s="14">
        <f>H191+H194</f>
        <v>0</v>
      </c>
      <c r="I190" s="14">
        <f>I191+I194</f>
        <v>0</v>
      </c>
      <c r="J190" s="60"/>
    </row>
    <row r="191" spans="1:10" ht="24" x14ac:dyDescent="0.25">
      <c r="B191" s="57" t="s">
        <v>123</v>
      </c>
      <c r="C191" s="47" t="s">
        <v>262</v>
      </c>
      <c r="D191" s="52"/>
      <c r="E191" s="53">
        <f t="shared" si="99"/>
        <v>246.8</v>
      </c>
      <c r="F191" s="53">
        <f t="shared" si="99"/>
        <v>225.9</v>
      </c>
      <c r="G191" s="53">
        <f t="shared" si="99"/>
        <v>472.70000000000005</v>
      </c>
      <c r="H191" s="14">
        <f t="shared" si="99"/>
        <v>0</v>
      </c>
      <c r="I191" s="14">
        <f t="shared" si="99"/>
        <v>0</v>
      </c>
      <c r="J191" s="60"/>
    </row>
    <row r="192" spans="1:10" ht="24" x14ac:dyDescent="0.25">
      <c r="B192" s="57" t="s">
        <v>24</v>
      </c>
      <c r="C192" s="47" t="s">
        <v>262</v>
      </c>
      <c r="D192" s="52">
        <v>200</v>
      </c>
      <c r="E192" s="53">
        <f t="shared" si="99"/>
        <v>246.8</v>
      </c>
      <c r="F192" s="53">
        <f t="shared" si="99"/>
        <v>225.9</v>
      </c>
      <c r="G192" s="53">
        <f t="shared" si="99"/>
        <v>472.70000000000005</v>
      </c>
      <c r="H192" s="14">
        <f t="shared" si="99"/>
        <v>0</v>
      </c>
      <c r="I192" s="14">
        <f t="shared" si="99"/>
        <v>0</v>
      </c>
      <c r="J192" s="60"/>
    </row>
    <row r="193" spans="1:10" ht="24" x14ac:dyDescent="0.25">
      <c r="B193" s="57" t="s">
        <v>1</v>
      </c>
      <c r="C193" s="47" t="s">
        <v>262</v>
      </c>
      <c r="D193" s="52">
        <v>240</v>
      </c>
      <c r="E193" s="53">
        <v>246.8</v>
      </c>
      <c r="F193" s="55">
        <v>225.9</v>
      </c>
      <c r="G193" s="53">
        <f>E193+F193</f>
        <v>472.70000000000005</v>
      </c>
      <c r="H193" s="14">
        <v>0</v>
      </c>
      <c r="I193" s="14">
        <v>0</v>
      </c>
      <c r="J193" s="60"/>
    </row>
    <row r="194" spans="1:10" s="1" customFormat="1" hidden="1" x14ac:dyDescent="0.25">
      <c r="A194"/>
      <c r="B194" s="5" t="s">
        <v>54</v>
      </c>
      <c r="C194" s="7" t="s">
        <v>124</v>
      </c>
      <c r="D194" s="8"/>
      <c r="E194" s="14">
        <f t="shared" ref="E194:I195" si="100">E195</f>
        <v>0</v>
      </c>
      <c r="F194" s="14">
        <f t="shared" si="100"/>
        <v>0</v>
      </c>
      <c r="G194" s="14">
        <f t="shared" si="100"/>
        <v>0</v>
      </c>
      <c r="H194" s="14">
        <f t="shared" si="100"/>
        <v>0</v>
      </c>
      <c r="I194" s="14">
        <f t="shared" si="100"/>
        <v>0</v>
      </c>
      <c r="J194" s="2"/>
    </row>
    <row r="195" spans="1:10" s="1" customFormat="1" ht="24" hidden="1" x14ac:dyDescent="0.25">
      <c r="A195"/>
      <c r="B195" s="6" t="s">
        <v>24</v>
      </c>
      <c r="C195" s="7" t="s">
        <v>124</v>
      </c>
      <c r="D195" s="8">
        <v>200</v>
      </c>
      <c r="E195" s="14">
        <f t="shared" si="100"/>
        <v>0</v>
      </c>
      <c r="F195" s="14">
        <f t="shared" si="100"/>
        <v>0</v>
      </c>
      <c r="G195" s="14">
        <f t="shared" si="100"/>
        <v>0</v>
      </c>
      <c r="H195" s="14">
        <f t="shared" si="100"/>
        <v>0</v>
      </c>
      <c r="I195" s="14">
        <f t="shared" si="100"/>
        <v>0</v>
      </c>
      <c r="J195" s="2"/>
    </row>
    <row r="196" spans="1:10" s="1" customFormat="1" ht="24" hidden="1" x14ac:dyDescent="0.25">
      <c r="A196"/>
      <c r="B196" s="6" t="s">
        <v>1</v>
      </c>
      <c r="C196" s="7" t="s">
        <v>124</v>
      </c>
      <c r="D196" s="8">
        <v>240</v>
      </c>
      <c r="E196" s="14"/>
      <c r="F196" s="14"/>
      <c r="G196" s="14">
        <f>E196+F196</f>
        <v>0</v>
      </c>
      <c r="H196" s="14"/>
      <c r="I196" s="14"/>
      <c r="J196" s="2"/>
    </row>
    <row r="197" spans="1:10" ht="24" x14ac:dyDescent="0.25">
      <c r="B197" s="71" t="s">
        <v>125</v>
      </c>
      <c r="C197" s="51" t="s">
        <v>126</v>
      </c>
      <c r="D197" s="52"/>
      <c r="E197" s="53">
        <f t="shared" ref="E197:I198" si="101">E198</f>
        <v>1881.4</v>
      </c>
      <c r="F197" s="53">
        <f t="shared" si="101"/>
        <v>0</v>
      </c>
      <c r="G197" s="53">
        <f t="shared" si="101"/>
        <v>1881.4</v>
      </c>
      <c r="H197" s="14">
        <f t="shared" si="101"/>
        <v>528.5</v>
      </c>
      <c r="I197" s="14">
        <f t="shared" si="101"/>
        <v>528.5</v>
      </c>
      <c r="J197" s="60"/>
    </row>
    <row r="198" spans="1:10" x14ac:dyDescent="0.25">
      <c r="B198" s="57" t="s">
        <v>175</v>
      </c>
      <c r="C198" s="47" t="s">
        <v>206</v>
      </c>
      <c r="D198" s="52"/>
      <c r="E198" s="53">
        <f>E199</f>
        <v>1881.4</v>
      </c>
      <c r="F198" s="53">
        <f t="shared" si="101"/>
        <v>0</v>
      </c>
      <c r="G198" s="53">
        <f t="shared" si="101"/>
        <v>1881.4</v>
      </c>
      <c r="H198" s="14">
        <f>H199</f>
        <v>528.5</v>
      </c>
      <c r="I198" s="14">
        <f>I199</f>
        <v>528.5</v>
      </c>
      <c r="J198" s="60"/>
    </row>
    <row r="199" spans="1:10" x14ac:dyDescent="0.25">
      <c r="B199" s="56" t="s">
        <v>128</v>
      </c>
      <c r="C199" s="76" t="s">
        <v>127</v>
      </c>
      <c r="D199" s="52"/>
      <c r="E199" s="53">
        <f>E200+E206</f>
        <v>1881.4</v>
      </c>
      <c r="F199" s="53">
        <f>F200+F206</f>
        <v>0</v>
      </c>
      <c r="G199" s="53">
        <f t="shared" ref="G199" si="102">G200+G203+G206</f>
        <v>1881.4</v>
      </c>
      <c r="H199" s="14">
        <f>H200+H206</f>
        <v>528.5</v>
      </c>
      <c r="I199" s="14">
        <f>I200+I206</f>
        <v>528.5</v>
      </c>
      <c r="J199" s="60"/>
    </row>
    <row r="200" spans="1:10" x14ac:dyDescent="0.25">
      <c r="B200" s="56" t="s">
        <v>130</v>
      </c>
      <c r="C200" s="76" t="s">
        <v>129</v>
      </c>
      <c r="D200" s="52"/>
      <c r="E200" s="53">
        <f t="shared" ref="E200:I201" si="103">E201</f>
        <v>528.5</v>
      </c>
      <c r="F200" s="53">
        <f t="shared" si="103"/>
        <v>0</v>
      </c>
      <c r="G200" s="53">
        <f t="shared" si="103"/>
        <v>528.5</v>
      </c>
      <c r="H200" s="14">
        <f t="shared" si="103"/>
        <v>528.5</v>
      </c>
      <c r="I200" s="14">
        <f t="shared" si="103"/>
        <v>528.5</v>
      </c>
      <c r="J200" s="60"/>
    </row>
    <row r="201" spans="1:10" ht="36" x14ac:dyDescent="0.25">
      <c r="B201" s="57" t="s">
        <v>3</v>
      </c>
      <c r="C201" s="76" t="s">
        <v>129</v>
      </c>
      <c r="D201" s="52">
        <v>100</v>
      </c>
      <c r="E201" s="53">
        <f t="shared" si="103"/>
        <v>528.5</v>
      </c>
      <c r="F201" s="53">
        <f t="shared" si="103"/>
        <v>0</v>
      </c>
      <c r="G201" s="53">
        <f t="shared" si="103"/>
        <v>528.5</v>
      </c>
      <c r="H201" s="14">
        <f t="shared" si="103"/>
        <v>528.5</v>
      </c>
      <c r="I201" s="14">
        <f t="shared" si="103"/>
        <v>528.5</v>
      </c>
      <c r="J201" s="60"/>
    </row>
    <row r="202" spans="1:10" x14ac:dyDescent="0.25">
      <c r="B202" s="57" t="s">
        <v>26</v>
      </c>
      <c r="C202" s="76" t="s">
        <v>129</v>
      </c>
      <c r="D202" s="52">
        <v>110</v>
      </c>
      <c r="E202" s="53">
        <v>528.5</v>
      </c>
      <c r="F202" s="53"/>
      <c r="G202" s="53">
        <f>E202+F202</f>
        <v>528.5</v>
      </c>
      <c r="H202" s="14">
        <v>528.5</v>
      </c>
      <c r="I202" s="14">
        <v>528.5</v>
      </c>
      <c r="J202" s="60"/>
    </row>
    <row r="203" spans="1:10" s="1" customFormat="1" ht="24" hidden="1" x14ac:dyDescent="0.25">
      <c r="A203"/>
      <c r="B203" s="5" t="s">
        <v>132</v>
      </c>
      <c r="C203" s="7" t="s">
        <v>131</v>
      </c>
      <c r="D203" s="8"/>
      <c r="E203" s="14">
        <f t="shared" ref="E203:I207" si="104">E204</f>
        <v>0</v>
      </c>
      <c r="F203" s="19">
        <f t="shared" si="104"/>
        <v>0</v>
      </c>
      <c r="G203" s="14">
        <f t="shared" si="104"/>
        <v>0</v>
      </c>
      <c r="H203" s="14">
        <f t="shared" si="104"/>
        <v>0</v>
      </c>
      <c r="I203" s="14">
        <f t="shared" si="104"/>
        <v>0</v>
      </c>
      <c r="J203" s="2"/>
    </row>
    <row r="204" spans="1:10" s="1" customFormat="1" ht="36" hidden="1" x14ac:dyDescent="0.25">
      <c r="A204"/>
      <c r="B204" s="6" t="s">
        <v>3</v>
      </c>
      <c r="C204" s="7" t="s">
        <v>131</v>
      </c>
      <c r="D204" s="8">
        <v>100</v>
      </c>
      <c r="E204" s="14">
        <f t="shared" si="104"/>
        <v>0</v>
      </c>
      <c r="F204" s="19">
        <f t="shared" si="104"/>
        <v>0</v>
      </c>
      <c r="G204" s="14">
        <f t="shared" si="104"/>
        <v>0</v>
      </c>
      <c r="H204" s="14">
        <f t="shared" si="104"/>
        <v>0</v>
      </c>
      <c r="I204" s="14">
        <f t="shared" si="104"/>
        <v>0</v>
      </c>
      <c r="J204" s="2"/>
    </row>
    <row r="205" spans="1:10" s="1" customFormat="1" hidden="1" x14ac:dyDescent="0.25">
      <c r="A205"/>
      <c r="B205" s="6" t="s">
        <v>26</v>
      </c>
      <c r="C205" s="7" t="s">
        <v>131</v>
      </c>
      <c r="D205" s="8">
        <v>110</v>
      </c>
      <c r="E205" s="14">
        <v>0</v>
      </c>
      <c r="F205" s="19"/>
      <c r="G205" s="14">
        <f>E205+F205</f>
        <v>0</v>
      </c>
      <c r="H205" s="14">
        <v>0</v>
      </c>
      <c r="I205" s="14">
        <v>0</v>
      </c>
      <c r="J205" s="2"/>
    </row>
    <row r="206" spans="1:10" x14ac:dyDescent="0.25">
      <c r="B206" s="56" t="s">
        <v>50</v>
      </c>
      <c r="C206" s="47" t="s">
        <v>228</v>
      </c>
      <c r="D206" s="52"/>
      <c r="E206" s="53">
        <f t="shared" si="104"/>
        <v>1352.9</v>
      </c>
      <c r="F206" s="53">
        <f t="shared" si="104"/>
        <v>0</v>
      </c>
      <c r="G206" s="53">
        <f t="shared" si="104"/>
        <v>1352.9</v>
      </c>
      <c r="H206" s="14">
        <f t="shared" si="104"/>
        <v>0</v>
      </c>
      <c r="I206" s="14">
        <f t="shared" si="104"/>
        <v>0</v>
      </c>
      <c r="J206" s="60"/>
    </row>
    <row r="207" spans="1:10" ht="36" x14ac:dyDescent="0.25">
      <c r="B207" s="57" t="s">
        <v>3</v>
      </c>
      <c r="C207" s="47" t="s">
        <v>228</v>
      </c>
      <c r="D207" s="52">
        <v>100</v>
      </c>
      <c r="E207" s="53">
        <f t="shared" si="104"/>
        <v>1352.9</v>
      </c>
      <c r="F207" s="53">
        <f t="shared" si="104"/>
        <v>0</v>
      </c>
      <c r="G207" s="53">
        <f t="shared" si="104"/>
        <v>1352.9</v>
      </c>
      <c r="H207" s="14">
        <f t="shared" si="104"/>
        <v>0</v>
      </c>
      <c r="I207" s="14">
        <f t="shared" si="104"/>
        <v>0</v>
      </c>
      <c r="J207" s="60"/>
    </row>
    <row r="208" spans="1:10" x14ac:dyDescent="0.25">
      <c r="B208" s="57" t="s">
        <v>26</v>
      </c>
      <c r="C208" s="47" t="s">
        <v>228</v>
      </c>
      <c r="D208" s="52">
        <v>110</v>
      </c>
      <c r="E208" s="53">
        <v>1352.9</v>
      </c>
      <c r="F208" s="53"/>
      <c r="G208" s="53">
        <f>E208+F208</f>
        <v>1352.9</v>
      </c>
      <c r="H208" s="14">
        <v>0</v>
      </c>
      <c r="I208" s="14">
        <v>0</v>
      </c>
      <c r="J208" s="60"/>
    </row>
    <row r="209" spans="1:10" ht="24" x14ac:dyDescent="0.25">
      <c r="B209" s="71" t="s">
        <v>134</v>
      </c>
      <c r="C209" s="51" t="s">
        <v>133</v>
      </c>
      <c r="D209" s="52"/>
      <c r="E209" s="53">
        <f>E215+E210</f>
        <v>114273.2</v>
      </c>
      <c r="F209" s="53">
        <f>F215+F210</f>
        <v>10650.9</v>
      </c>
      <c r="G209" s="53">
        <f>G215+G210</f>
        <v>124924.1</v>
      </c>
      <c r="H209" s="14">
        <f>H215+H210</f>
        <v>115127.1</v>
      </c>
      <c r="I209" s="14">
        <f>I215+I210</f>
        <v>111316.9</v>
      </c>
      <c r="J209" s="60"/>
    </row>
    <row r="210" spans="1:10" x14ac:dyDescent="0.25">
      <c r="B210" s="57" t="s">
        <v>175</v>
      </c>
      <c r="C210" s="47" t="s">
        <v>207</v>
      </c>
      <c r="D210" s="52"/>
      <c r="E210" s="53">
        <f>E211+E220</f>
        <v>114273.2</v>
      </c>
      <c r="F210" s="53">
        <f t="shared" ref="F210:G210" si="105">F211+F220</f>
        <v>10650.9</v>
      </c>
      <c r="G210" s="53">
        <f t="shared" si="105"/>
        <v>124924.1</v>
      </c>
      <c r="H210" s="14">
        <f>H211+H220</f>
        <v>26758.5</v>
      </c>
      <c r="I210" s="14">
        <f>I211+I220</f>
        <v>25264.2</v>
      </c>
      <c r="J210" s="60"/>
    </row>
    <row r="211" spans="1:10" x14ac:dyDescent="0.25">
      <c r="B211" s="56" t="s">
        <v>135</v>
      </c>
      <c r="C211" s="47" t="s">
        <v>136</v>
      </c>
      <c r="D211" s="52"/>
      <c r="E211" s="53">
        <f>E212</f>
        <v>2266.4</v>
      </c>
      <c r="F211" s="53">
        <f t="shared" ref="F211:G211" si="106">F212</f>
        <v>373.3</v>
      </c>
      <c r="G211" s="53">
        <f t="shared" si="106"/>
        <v>2639.7000000000003</v>
      </c>
      <c r="H211" s="14">
        <f>H212</f>
        <v>0</v>
      </c>
      <c r="I211" s="14">
        <f>I212</f>
        <v>0</v>
      </c>
      <c r="J211" s="60"/>
    </row>
    <row r="212" spans="1:10" x14ac:dyDescent="0.25">
      <c r="B212" s="57" t="s">
        <v>54</v>
      </c>
      <c r="C212" s="47" t="s">
        <v>137</v>
      </c>
      <c r="D212" s="52"/>
      <c r="E212" s="58">
        <f t="shared" ref="E212:I213" si="107">E213</f>
        <v>2266.4</v>
      </c>
      <c r="F212" s="58">
        <f t="shared" si="107"/>
        <v>373.3</v>
      </c>
      <c r="G212" s="58">
        <f t="shared" si="107"/>
        <v>2639.7000000000003</v>
      </c>
      <c r="H212" s="9">
        <f t="shared" si="107"/>
        <v>0</v>
      </c>
      <c r="I212" s="9">
        <f t="shared" si="107"/>
        <v>0</v>
      </c>
      <c r="J212" s="60"/>
    </row>
    <row r="213" spans="1:10" ht="24" x14ac:dyDescent="0.25">
      <c r="B213" s="57" t="s">
        <v>24</v>
      </c>
      <c r="C213" s="47" t="s">
        <v>137</v>
      </c>
      <c r="D213" s="52">
        <v>200</v>
      </c>
      <c r="E213" s="58">
        <f t="shared" si="107"/>
        <v>2266.4</v>
      </c>
      <c r="F213" s="58">
        <f t="shared" si="107"/>
        <v>373.3</v>
      </c>
      <c r="G213" s="58">
        <f t="shared" si="107"/>
        <v>2639.7000000000003</v>
      </c>
      <c r="H213" s="9">
        <f t="shared" si="107"/>
        <v>0</v>
      </c>
      <c r="I213" s="9">
        <f t="shared" si="107"/>
        <v>0</v>
      </c>
      <c r="J213" s="60"/>
    </row>
    <row r="214" spans="1:10" ht="24" x14ac:dyDescent="0.25">
      <c r="B214" s="57" t="s">
        <v>1</v>
      </c>
      <c r="C214" s="47" t="s">
        <v>137</v>
      </c>
      <c r="D214" s="52">
        <v>240</v>
      </c>
      <c r="E214" s="58">
        <v>2266.4</v>
      </c>
      <c r="F214" s="58">
        <v>373.3</v>
      </c>
      <c r="G214" s="53">
        <f>E214+F214</f>
        <v>2639.7000000000003</v>
      </c>
      <c r="H214" s="9">
        <v>0</v>
      </c>
      <c r="I214" s="9">
        <v>0</v>
      </c>
      <c r="J214" s="60"/>
    </row>
    <row r="215" spans="1:10" s="1" customFormat="1" ht="36" hidden="1" x14ac:dyDescent="0.25">
      <c r="A215"/>
      <c r="B215" s="6" t="s">
        <v>273</v>
      </c>
      <c r="C215" s="7" t="s">
        <v>271</v>
      </c>
      <c r="D215" s="29"/>
      <c r="E215" s="14">
        <f>E216</f>
        <v>0</v>
      </c>
      <c r="F215" s="14">
        <f t="shared" ref="F215:I215" si="108">F216</f>
        <v>0</v>
      </c>
      <c r="G215" s="14">
        <f t="shared" si="108"/>
        <v>0</v>
      </c>
      <c r="H215" s="14">
        <f t="shared" si="108"/>
        <v>88368.6</v>
      </c>
      <c r="I215" s="14">
        <f t="shared" si="108"/>
        <v>86052.7</v>
      </c>
      <c r="J215" s="2"/>
    </row>
    <row r="216" spans="1:10" s="1" customFormat="1" ht="24" hidden="1" x14ac:dyDescent="0.25">
      <c r="A216"/>
      <c r="B216" s="28" t="s">
        <v>274</v>
      </c>
      <c r="C216" s="7" t="s">
        <v>272</v>
      </c>
      <c r="D216" s="29"/>
      <c r="E216" s="14">
        <f>E217</f>
        <v>0</v>
      </c>
      <c r="F216" s="14">
        <f t="shared" ref="F216:G216" si="109">F217</f>
        <v>0</v>
      </c>
      <c r="G216" s="14">
        <f t="shared" si="109"/>
        <v>0</v>
      </c>
      <c r="H216" s="14">
        <f>H217</f>
        <v>88368.6</v>
      </c>
      <c r="I216" s="14">
        <f>I217</f>
        <v>86052.7</v>
      </c>
      <c r="J216" s="2"/>
    </row>
    <row r="217" spans="1:10" s="1" customFormat="1" ht="36" hidden="1" x14ac:dyDescent="0.25">
      <c r="A217"/>
      <c r="B217" s="27" t="s">
        <v>275</v>
      </c>
      <c r="C217" s="7" t="s">
        <v>277</v>
      </c>
      <c r="D217" s="29"/>
      <c r="E217" s="9">
        <f t="shared" ref="E217:I218" si="110">E218</f>
        <v>0</v>
      </c>
      <c r="F217" s="9">
        <f t="shared" si="110"/>
        <v>0</v>
      </c>
      <c r="G217" s="9">
        <f t="shared" si="110"/>
        <v>0</v>
      </c>
      <c r="H217" s="9">
        <f t="shared" si="110"/>
        <v>88368.6</v>
      </c>
      <c r="I217" s="9">
        <f t="shared" si="110"/>
        <v>86052.7</v>
      </c>
      <c r="J217" s="2"/>
    </row>
    <row r="218" spans="1:10" s="1" customFormat="1" ht="24" hidden="1" x14ac:dyDescent="0.25">
      <c r="A218"/>
      <c r="B218" s="6" t="s">
        <v>24</v>
      </c>
      <c r="C218" s="7" t="s">
        <v>277</v>
      </c>
      <c r="D218" s="29">
        <v>200</v>
      </c>
      <c r="E218" s="9">
        <f t="shared" si="110"/>
        <v>0</v>
      </c>
      <c r="F218" s="9">
        <f t="shared" si="110"/>
        <v>0</v>
      </c>
      <c r="G218" s="9">
        <f t="shared" si="110"/>
        <v>0</v>
      </c>
      <c r="H218" s="9">
        <f t="shared" si="110"/>
        <v>88368.6</v>
      </c>
      <c r="I218" s="9">
        <f t="shared" si="110"/>
        <v>86052.7</v>
      </c>
      <c r="J218" s="2"/>
    </row>
    <row r="219" spans="1:10" s="1" customFormat="1" ht="24" hidden="1" x14ac:dyDescent="0.25">
      <c r="A219"/>
      <c r="B219" s="6" t="s">
        <v>1</v>
      </c>
      <c r="C219" s="7" t="s">
        <v>277</v>
      </c>
      <c r="D219" s="29">
        <v>240</v>
      </c>
      <c r="E219" s="9">
        <v>0</v>
      </c>
      <c r="F219" s="9"/>
      <c r="G219" s="14">
        <f>E219+F219</f>
        <v>0</v>
      </c>
      <c r="H219" s="9">
        <v>88368.6</v>
      </c>
      <c r="I219" s="9">
        <v>86052.7</v>
      </c>
      <c r="J219" s="2"/>
    </row>
    <row r="220" spans="1:10" x14ac:dyDescent="0.25">
      <c r="B220" s="56" t="s">
        <v>139</v>
      </c>
      <c r="C220" s="47" t="s">
        <v>138</v>
      </c>
      <c r="D220" s="52"/>
      <c r="E220" s="53">
        <f>E221+E224+E227+E230+E233+E236+E239</f>
        <v>112006.8</v>
      </c>
      <c r="F220" s="53">
        <f t="shared" ref="F220:I220" si="111">F221+F224+F227+F230+F233+F236+F239</f>
        <v>10277.6</v>
      </c>
      <c r="G220" s="53">
        <f t="shared" si="111"/>
        <v>122284.40000000001</v>
      </c>
      <c r="H220" s="14">
        <f t="shared" si="111"/>
        <v>26758.5</v>
      </c>
      <c r="I220" s="14">
        <f t="shared" si="111"/>
        <v>25264.2</v>
      </c>
      <c r="J220" s="60"/>
    </row>
    <row r="221" spans="1:10" s="1" customFormat="1" ht="24" hidden="1" x14ac:dyDescent="0.25">
      <c r="A221"/>
      <c r="B221" s="6" t="s">
        <v>141</v>
      </c>
      <c r="C221" s="7" t="s">
        <v>140</v>
      </c>
      <c r="D221" s="8"/>
      <c r="E221" s="14">
        <f t="shared" ref="E221:I240" si="112">E222</f>
        <v>0</v>
      </c>
      <c r="F221" s="14">
        <f t="shared" si="112"/>
        <v>0</v>
      </c>
      <c r="G221" s="14">
        <f t="shared" si="112"/>
        <v>0</v>
      </c>
      <c r="H221" s="14">
        <f t="shared" si="112"/>
        <v>0</v>
      </c>
      <c r="I221" s="14">
        <f t="shared" si="112"/>
        <v>0</v>
      </c>
      <c r="J221" s="2"/>
    </row>
    <row r="222" spans="1:10" s="1" customFormat="1" ht="24" hidden="1" x14ac:dyDescent="0.25">
      <c r="A222"/>
      <c r="B222" s="6" t="s">
        <v>24</v>
      </c>
      <c r="C222" s="7" t="s">
        <v>140</v>
      </c>
      <c r="D222" s="8" t="s">
        <v>5</v>
      </c>
      <c r="E222" s="14">
        <f t="shared" si="112"/>
        <v>0</v>
      </c>
      <c r="F222" s="14">
        <f t="shared" si="112"/>
        <v>0</v>
      </c>
      <c r="G222" s="14">
        <f t="shared" si="112"/>
        <v>0</v>
      </c>
      <c r="H222" s="14">
        <f t="shared" si="112"/>
        <v>0</v>
      </c>
      <c r="I222" s="14">
        <f t="shared" si="112"/>
        <v>0</v>
      </c>
      <c r="J222" s="2"/>
    </row>
    <row r="223" spans="1:10" s="1" customFormat="1" ht="24" hidden="1" x14ac:dyDescent="0.25">
      <c r="A223"/>
      <c r="B223" s="6" t="s">
        <v>1</v>
      </c>
      <c r="C223" s="7" t="s">
        <v>140</v>
      </c>
      <c r="D223" s="8" t="s">
        <v>4</v>
      </c>
      <c r="E223" s="14">
        <v>0</v>
      </c>
      <c r="F223" s="19"/>
      <c r="G223" s="14">
        <f>E223+F223</f>
        <v>0</v>
      </c>
      <c r="H223" s="14">
        <v>0</v>
      </c>
      <c r="I223" s="14">
        <v>0</v>
      </c>
      <c r="J223" s="2"/>
    </row>
    <row r="224" spans="1:10" s="1" customFormat="1" ht="24" hidden="1" x14ac:dyDescent="0.25">
      <c r="A224"/>
      <c r="B224" s="6" t="s">
        <v>43</v>
      </c>
      <c r="C224" s="7" t="s">
        <v>142</v>
      </c>
      <c r="D224" s="8"/>
      <c r="E224" s="14">
        <f t="shared" si="112"/>
        <v>0</v>
      </c>
      <c r="F224" s="14">
        <f t="shared" si="112"/>
        <v>0</v>
      </c>
      <c r="G224" s="14">
        <f t="shared" si="112"/>
        <v>0</v>
      </c>
      <c r="H224" s="14">
        <f t="shared" si="112"/>
        <v>0</v>
      </c>
      <c r="I224" s="14">
        <f t="shared" si="112"/>
        <v>0</v>
      </c>
      <c r="J224" s="2"/>
    </row>
    <row r="225" spans="1:10" s="1" customFormat="1" ht="24" hidden="1" x14ac:dyDescent="0.25">
      <c r="A225"/>
      <c r="B225" s="6" t="s">
        <v>24</v>
      </c>
      <c r="C225" s="7" t="s">
        <v>142</v>
      </c>
      <c r="D225" s="8" t="s">
        <v>5</v>
      </c>
      <c r="E225" s="14">
        <f t="shared" si="112"/>
        <v>0</v>
      </c>
      <c r="F225" s="14">
        <f t="shared" si="112"/>
        <v>0</v>
      </c>
      <c r="G225" s="14">
        <f t="shared" si="112"/>
        <v>0</v>
      </c>
      <c r="H225" s="14">
        <f t="shared" si="112"/>
        <v>0</v>
      </c>
      <c r="I225" s="14">
        <f t="shared" si="112"/>
        <v>0</v>
      </c>
      <c r="J225" s="2"/>
    </row>
    <row r="226" spans="1:10" s="1" customFormat="1" ht="24" hidden="1" x14ac:dyDescent="0.25">
      <c r="A226"/>
      <c r="B226" s="6" t="s">
        <v>1</v>
      </c>
      <c r="C226" s="7" t="s">
        <v>142</v>
      </c>
      <c r="D226" s="8" t="s">
        <v>4</v>
      </c>
      <c r="E226" s="14">
        <v>0</v>
      </c>
      <c r="F226" s="19"/>
      <c r="G226" s="14">
        <f>E226+F226</f>
        <v>0</v>
      </c>
      <c r="H226" s="14">
        <v>0</v>
      </c>
      <c r="I226" s="14">
        <v>0</v>
      </c>
      <c r="J226" s="2"/>
    </row>
    <row r="227" spans="1:10" s="1" customFormat="1" ht="24" hidden="1" x14ac:dyDescent="0.25">
      <c r="A227"/>
      <c r="B227" s="6" t="s">
        <v>219</v>
      </c>
      <c r="C227" s="7" t="s">
        <v>217</v>
      </c>
      <c r="D227" s="8"/>
      <c r="E227" s="14">
        <f t="shared" si="112"/>
        <v>0</v>
      </c>
      <c r="F227" s="14">
        <f t="shared" si="112"/>
        <v>0</v>
      </c>
      <c r="G227" s="14">
        <f t="shared" si="112"/>
        <v>0</v>
      </c>
      <c r="H227" s="14">
        <f t="shared" si="112"/>
        <v>0</v>
      </c>
      <c r="I227" s="14">
        <f t="shared" si="112"/>
        <v>0</v>
      </c>
      <c r="J227" s="2"/>
    </row>
    <row r="228" spans="1:10" s="1" customFormat="1" ht="24" hidden="1" x14ac:dyDescent="0.25">
      <c r="A228"/>
      <c r="B228" s="6" t="s">
        <v>24</v>
      </c>
      <c r="C228" s="7" t="s">
        <v>217</v>
      </c>
      <c r="D228" s="8" t="s">
        <v>5</v>
      </c>
      <c r="E228" s="14">
        <f t="shared" si="112"/>
        <v>0</v>
      </c>
      <c r="F228" s="14">
        <f t="shared" si="112"/>
        <v>0</v>
      </c>
      <c r="G228" s="14">
        <f t="shared" si="112"/>
        <v>0</v>
      </c>
      <c r="H228" s="14">
        <f t="shared" si="112"/>
        <v>0</v>
      </c>
      <c r="I228" s="14">
        <f t="shared" si="112"/>
        <v>0</v>
      </c>
      <c r="J228" s="2"/>
    </row>
    <row r="229" spans="1:10" s="1" customFormat="1" ht="24" hidden="1" x14ac:dyDescent="0.25">
      <c r="A229"/>
      <c r="B229" s="6" t="s">
        <v>1</v>
      </c>
      <c r="C229" s="7" t="s">
        <v>217</v>
      </c>
      <c r="D229" s="8" t="s">
        <v>4</v>
      </c>
      <c r="E229" s="14">
        <v>0</v>
      </c>
      <c r="F229" s="19"/>
      <c r="G229" s="14">
        <f>E229+F229</f>
        <v>0</v>
      </c>
      <c r="H229" s="14">
        <v>0</v>
      </c>
      <c r="I229" s="14">
        <v>0</v>
      </c>
      <c r="J229" s="2"/>
    </row>
    <row r="230" spans="1:10" s="1" customFormat="1" ht="24" hidden="1" x14ac:dyDescent="0.25">
      <c r="A230"/>
      <c r="B230" s="6" t="s">
        <v>220</v>
      </c>
      <c r="C230" s="7" t="s">
        <v>218</v>
      </c>
      <c r="D230" s="8"/>
      <c r="E230" s="14">
        <f t="shared" si="112"/>
        <v>0</v>
      </c>
      <c r="F230" s="14">
        <f t="shared" si="112"/>
        <v>0</v>
      </c>
      <c r="G230" s="14">
        <f t="shared" si="112"/>
        <v>0</v>
      </c>
      <c r="H230" s="14">
        <f t="shared" si="112"/>
        <v>0</v>
      </c>
      <c r="I230" s="14">
        <f t="shared" si="112"/>
        <v>0</v>
      </c>
      <c r="J230" s="2"/>
    </row>
    <row r="231" spans="1:10" s="1" customFormat="1" ht="24" hidden="1" x14ac:dyDescent="0.25">
      <c r="A231"/>
      <c r="B231" s="6" t="s">
        <v>24</v>
      </c>
      <c r="C231" s="7" t="s">
        <v>218</v>
      </c>
      <c r="D231" s="8" t="s">
        <v>5</v>
      </c>
      <c r="E231" s="14">
        <f t="shared" si="112"/>
        <v>0</v>
      </c>
      <c r="F231" s="14">
        <f t="shared" si="112"/>
        <v>0</v>
      </c>
      <c r="G231" s="14">
        <f t="shared" si="112"/>
        <v>0</v>
      </c>
      <c r="H231" s="14">
        <f t="shared" si="112"/>
        <v>0</v>
      </c>
      <c r="I231" s="14">
        <f t="shared" si="112"/>
        <v>0</v>
      </c>
      <c r="J231" s="2"/>
    </row>
    <row r="232" spans="1:10" s="1" customFormat="1" ht="24" hidden="1" x14ac:dyDescent="0.25">
      <c r="A232"/>
      <c r="B232" s="6" t="s">
        <v>1</v>
      </c>
      <c r="C232" s="7" t="s">
        <v>218</v>
      </c>
      <c r="D232" s="8" t="s">
        <v>4</v>
      </c>
      <c r="E232" s="14">
        <v>0</v>
      </c>
      <c r="F232" s="19"/>
      <c r="G232" s="14">
        <f>E232+F232</f>
        <v>0</v>
      </c>
      <c r="H232" s="14">
        <v>0</v>
      </c>
      <c r="I232" s="14">
        <v>0</v>
      </c>
      <c r="J232" s="2"/>
    </row>
    <row r="233" spans="1:10" ht="36" x14ac:dyDescent="0.25">
      <c r="B233" s="57" t="s">
        <v>278</v>
      </c>
      <c r="C233" s="47" t="s">
        <v>237</v>
      </c>
      <c r="D233" s="52"/>
      <c r="E233" s="53">
        <f t="shared" si="112"/>
        <v>93961</v>
      </c>
      <c r="F233" s="53">
        <f t="shared" si="112"/>
        <v>0</v>
      </c>
      <c r="G233" s="53">
        <f t="shared" si="112"/>
        <v>93961</v>
      </c>
      <c r="H233" s="14">
        <f t="shared" si="112"/>
        <v>3069</v>
      </c>
      <c r="I233" s="14">
        <f t="shared" si="112"/>
        <v>0</v>
      </c>
      <c r="J233" s="60"/>
    </row>
    <row r="234" spans="1:10" ht="24" x14ac:dyDescent="0.25">
      <c r="B234" s="57" t="s">
        <v>24</v>
      </c>
      <c r="C234" s="47" t="s">
        <v>237</v>
      </c>
      <c r="D234" s="52" t="s">
        <v>5</v>
      </c>
      <c r="E234" s="53">
        <f t="shared" si="112"/>
        <v>93961</v>
      </c>
      <c r="F234" s="53">
        <f t="shared" si="112"/>
        <v>0</v>
      </c>
      <c r="G234" s="53">
        <f t="shared" si="112"/>
        <v>93961</v>
      </c>
      <c r="H234" s="14">
        <f t="shared" si="112"/>
        <v>3069</v>
      </c>
      <c r="I234" s="14">
        <f t="shared" si="112"/>
        <v>0</v>
      </c>
      <c r="J234" s="60"/>
    </row>
    <row r="235" spans="1:10" ht="24" x14ac:dyDescent="0.25">
      <c r="B235" s="57" t="s">
        <v>1</v>
      </c>
      <c r="C235" s="47" t="s">
        <v>237</v>
      </c>
      <c r="D235" s="52" t="s">
        <v>4</v>
      </c>
      <c r="E235" s="53">
        <v>93961</v>
      </c>
      <c r="F235" s="55"/>
      <c r="G235" s="53">
        <f>E235+F235</f>
        <v>93961</v>
      </c>
      <c r="H235" s="14">
        <v>3069</v>
      </c>
      <c r="I235" s="14">
        <v>0</v>
      </c>
      <c r="J235" s="60"/>
    </row>
    <row r="236" spans="1:10" ht="36" x14ac:dyDescent="0.25">
      <c r="B236" s="57" t="s">
        <v>278</v>
      </c>
      <c r="C236" s="47" t="s">
        <v>238</v>
      </c>
      <c r="D236" s="52"/>
      <c r="E236" s="53">
        <f t="shared" si="112"/>
        <v>949.1</v>
      </c>
      <c r="F236" s="53">
        <f t="shared" si="112"/>
        <v>0</v>
      </c>
      <c r="G236" s="53">
        <f t="shared" si="112"/>
        <v>949.1</v>
      </c>
      <c r="H236" s="14">
        <f t="shared" si="112"/>
        <v>31</v>
      </c>
      <c r="I236" s="14">
        <f t="shared" si="112"/>
        <v>0</v>
      </c>
      <c r="J236" s="60"/>
    </row>
    <row r="237" spans="1:10" ht="24" x14ac:dyDescent="0.25">
      <c r="B237" s="57" t="s">
        <v>24</v>
      </c>
      <c r="C237" s="47" t="s">
        <v>238</v>
      </c>
      <c r="D237" s="52" t="s">
        <v>5</v>
      </c>
      <c r="E237" s="53">
        <f t="shared" si="112"/>
        <v>949.1</v>
      </c>
      <c r="F237" s="53">
        <f t="shared" si="112"/>
        <v>0</v>
      </c>
      <c r="G237" s="53">
        <f t="shared" si="112"/>
        <v>949.1</v>
      </c>
      <c r="H237" s="14">
        <f t="shared" si="112"/>
        <v>31</v>
      </c>
      <c r="I237" s="14">
        <f t="shared" si="112"/>
        <v>0</v>
      </c>
      <c r="J237" s="60"/>
    </row>
    <row r="238" spans="1:10" ht="24" x14ac:dyDescent="0.25">
      <c r="B238" s="57" t="s">
        <v>1</v>
      </c>
      <c r="C238" s="47" t="s">
        <v>238</v>
      </c>
      <c r="D238" s="52" t="s">
        <v>4</v>
      </c>
      <c r="E238" s="53">
        <v>949.1</v>
      </c>
      <c r="F238" s="55"/>
      <c r="G238" s="53">
        <f>E238+F238</f>
        <v>949.1</v>
      </c>
      <c r="H238" s="14">
        <v>31</v>
      </c>
      <c r="I238" s="14">
        <v>0</v>
      </c>
      <c r="J238" s="60"/>
    </row>
    <row r="239" spans="1:10" x14ac:dyDescent="0.25">
      <c r="B239" s="57" t="s">
        <v>54</v>
      </c>
      <c r="C239" s="47" t="s">
        <v>143</v>
      </c>
      <c r="D239" s="52"/>
      <c r="E239" s="53">
        <f t="shared" si="112"/>
        <v>17096.7</v>
      </c>
      <c r="F239" s="53">
        <f t="shared" si="112"/>
        <v>10277.6</v>
      </c>
      <c r="G239" s="53">
        <f t="shared" si="112"/>
        <v>27374.300000000003</v>
      </c>
      <c r="H239" s="14">
        <f t="shared" si="112"/>
        <v>23658.5</v>
      </c>
      <c r="I239" s="14">
        <f t="shared" si="112"/>
        <v>25264.2</v>
      </c>
      <c r="J239" s="60"/>
    </row>
    <row r="240" spans="1:10" ht="24" x14ac:dyDescent="0.25">
      <c r="B240" s="57" t="s">
        <v>24</v>
      </c>
      <c r="C240" s="47" t="s">
        <v>143</v>
      </c>
      <c r="D240" s="52" t="s">
        <v>5</v>
      </c>
      <c r="E240" s="53">
        <f t="shared" si="112"/>
        <v>17096.7</v>
      </c>
      <c r="F240" s="53">
        <f t="shared" si="112"/>
        <v>10277.6</v>
      </c>
      <c r="G240" s="53">
        <f t="shared" si="112"/>
        <v>27374.300000000003</v>
      </c>
      <c r="H240" s="14">
        <f t="shared" si="112"/>
        <v>23658.5</v>
      </c>
      <c r="I240" s="14">
        <f t="shared" si="112"/>
        <v>25264.2</v>
      </c>
      <c r="J240" s="60"/>
    </row>
    <row r="241" spans="1:10" ht="24" x14ac:dyDescent="0.25">
      <c r="B241" s="57" t="s">
        <v>1</v>
      </c>
      <c r="C241" s="47" t="s">
        <v>143</v>
      </c>
      <c r="D241" s="52" t="s">
        <v>4</v>
      </c>
      <c r="E241" s="53">
        <v>17096.7</v>
      </c>
      <c r="F241" s="55">
        <v>10277.6</v>
      </c>
      <c r="G241" s="53">
        <f>E241+F241</f>
        <v>27374.300000000003</v>
      </c>
      <c r="H241" s="14">
        <v>23658.5</v>
      </c>
      <c r="I241" s="14">
        <v>25264.2</v>
      </c>
      <c r="J241" s="60"/>
    </row>
    <row r="242" spans="1:10" ht="24" x14ac:dyDescent="0.25">
      <c r="B242" s="63" t="s">
        <v>144</v>
      </c>
      <c r="C242" s="51" t="s">
        <v>145</v>
      </c>
      <c r="D242" s="52" t="s">
        <v>9</v>
      </c>
      <c r="E242" s="53">
        <f t="shared" ref="E242:I246" si="113">E243</f>
        <v>1107.5</v>
      </c>
      <c r="F242" s="53">
        <f t="shared" si="113"/>
        <v>50</v>
      </c>
      <c r="G242" s="53">
        <f t="shared" si="113"/>
        <v>1157.5</v>
      </c>
      <c r="H242" s="14">
        <f t="shared" si="113"/>
        <v>0</v>
      </c>
      <c r="I242" s="14">
        <f t="shared" si="113"/>
        <v>0</v>
      </c>
      <c r="J242" s="60"/>
    </row>
    <row r="243" spans="1:10" x14ac:dyDescent="0.25">
      <c r="B243" s="57" t="s">
        <v>175</v>
      </c>
      <c r="C243" s="47" t="s">
        <v>208</v>
      </c>
      <c r="D243" s="52"/>
      <c r="E243" s="53">
        <f>E244</f>
        <v>1107.5</v>
      </c>
      <c r="F243" s="53">
        <f t="shared" si="113"/>
        <v>50</v>
      </c>
      <c r="G243" s="53">
        <f t="shared" si="113"/>
        <v>1157.5</v>
      </c>
      <c r="H243" s="14">
        <f>H244</f>
        <v>0</v>
      </c>
      <c r="I243" s="14">
        <f>I244</f>
        <v>0</v>
      </c>
      <c r="J243" s="60"/>
    </row>
    <row r="244" spans="1:10" ht="24" x14ac:dyDescent="0.25">
      <c r="B244" s="56" t="s">
        <v>147</v>
      </c>
      <c r="C244" s="47" t="s">
        <v>146</v>
      </c>
      <c r="D244" s="67"/>
      <c r="E244" s="53">
        <f t="shared" si="113"/>
        <v>1107.5</v>
      </c>
      <c r="F244" s="53">
        <f t="shared" si="113"/>
        <v>50</v>
      </c>
      <c r="G244" s="53">
        <f t="shared" si="113"/>
        <v>1157.5</v>
      </c>
      <c r="H244" s="14">
        <f t="shared" si="113"/>
        <v>0</v>
      </c>
      <c r="I244" s="14">
        <f t="shared" si="113"/>
        <v>0</v>
      </c>
      <c r="J244" s="60"/>
    </row>
    <row r="245" spans="1:10" x14ac:dyDescent="0.25">
      <c r="B245" s="56" t="s">
        <v>14</v>
      </c>
      <c r="C245" s="47" t="s">
        <v>148</v>
      </c>
      <c r="D245" s="67"/>
      <c r="E245" s="53">
        <f t="shared" si="113"/>
        <v>1107.5</v>
      </c>
      <c r="F245" s="53">
        <f t="shared" si="113"/>
        <v>50</v>
      </c>
      <c r="G245" s="53">
        <f t="shared" si="113"/>
        <v>1157.5</v>
      </c>
      <c r="H245" s="14">
        <f t="shared" si="113"/>
        <v>0</v>
      </c>
      <c r="I245" s="14">
        <f t="shared" si="113"/>
        <v>0</v>
      </c>
      <c r="J245" s="60"/>
    </row>
    <row r="246" spans="1:10" ht="24" x14ac:dyDescent="0.25">
      <c r="B246" s="57" t="s">
        <v>24</v>
      </c>
      <c r="C246" s="47" t="s">
        <v>148</v>
      </c>
      <c r="D246" s="52" t="s">
        <v>5</v>
      </c>
      <c r="E246" s="53">
        <f t="shared" si="113"/>
        <v>1107.5</v>
      </c>
      <c r="F246" s="53">
        <f t="shared" si="113"/>
        <v>50</v>
      </c>
      <c r="G246" s="53">
        <f t="shared" si="113"/>
        <v>1157.5</v>
      </c>
      <c r="H246" s="14">
        <f t="shared" si="113"/>
        <v>0</v>
      </c>
      <c r="I246" s="14">
        <f t="shared" si="113"/>
        <v>0</v>
      </c>
      <c r="J246" s="60"/>
    </row>
    <row r="247" spans="1:10" ht="24" x14ac:dyDescent="0.25">
      <c r="B247" s="57" t="s">
        <v>1</v>
      </c>
      <c r="C247" s="47" t="s">
        <v>148</v>
      </c>
      <c r="D247" s="52" t="s">
        <v>4</v>
      </c>
      <c r="E247" s="53">
        <v>1107.5</v>
      </c>
      <c r="F247" s="53">
        <v>50</v>
      </c>
      <c r="G247" s="53">
        <f>E247+F247</f>
        <v>1157.5</v>
      </c>
      <c r="H247" s="14">
        <v>0</v>
      </c>
      <c r="I247" s="14">
        <v>0</v>
      </c>
      <c r="J247" s="60"/>
    </row>
    <row r="248" spans="1:10" ht="24" x14ac:dyDescent="0.25">
      <c r="B248" s="71" t="s">
        <v>150</v>
      </c>
      <c r="C248" s="51" t="s">
        <v>149</v>
      </c>
      <c r="D248" s="58"/>
      <c r="E248" s="53">
        <f>E249+E261</f>
        <v>36520.9</v>
      </c>
      <c r="F248" s="55">
        <f t="shared" ref="F248:G248" si="114">F249+F261</f>
        <v>8509.9</v>
      </c>
      <c r="G248" s="53">
        <f t="shared" si="114"/>
        <v>45030.8</v>
      </c>
      <c r="H248" s="14">
        <f>H261</f>
        <v>23995.100000000002</v>
      </c>
      <c r="I248" s="14">
        <f>I261</f>
        <v>0</v>
      </c>
      <c r="J248" s="60"/>
    </row>
    <row r="249" spans="1:10" s="1" customFormat="1" ht="24" hidden="1" x14ac:dyDescent="0.25">
      <c r="A249"/>
      <c r="B249" s="24" t="s">
        <v>240</v>
      </c>
      <c r="C249" s="7" t="s">
        <v>247</v>
      </c>
      <c r="D249" s="8"/>
      <c r="E249" s="14">
        <f>E250</f>
        <v>0</v>
      </c>
      <c r="F249" s="14">
        <f t="shared" ref="F249:G249" si="115">F250</f>
        <v>0</v>
      </c>
      <c r="G249" s="14">
        <f t="shared" si="115"/>
        <v>0</v>
      </c>
      <c r="H249" s="14"/>
      <c r="I249" s="14"/>
      <c r="J249" s="2"/>
    </row>
    <row r="250" spans="1:10" s="1" customFormat="1" hidden="1" x14ac:dyDescent="0.25">
      <c r="A250"/>
      <c r="B250" s="24" t="s">
        <v>250</v>
      </c>
      <c r="C250" s="7" t="s">
        <v>248</v>
      </c>
      <c r="D250" s="8"/>
      <c r="E250" s="14">
        <f>E251+E256</f>
        <v>0</v>
      </c>
      <c r="F250" s="14">
        <f t="shared" ref="F250:G250" si="116">F251+F256</f>
        <v>0</v>
      </c>
      <c r="G250" s="14">
        <f t="shared" si="116"/>
        <v>0</v>
      </c>
      <c r="H250" s="14"/>
      <c r="I250" s="14"/>
      <c r="J250" s="2"/>
    </row>
    <row r="251" spans="1:10" s="1" customFormat="1" hidden="1" x14ac:dyDescent="0.25">
      <c r="A251"/>
      <c r="B251" s="24" t="s">
        <v>251</v>
      </c>
      <c r="C251" s="7" t="s">
        <v>249</v>
      </c>
      <c r="D251" s="8"/>
      <c r="E251" s="14">
        <f>E252+E254</f>
        <v>0</v>
      </c>
      <c r="F251" s="14">
        <f t="shared" ref="F251:G251" si="117">F252+F254</f>
        <v>0</v>
      </c>
      <c r="G251" s="14">
        <f t="shared" si="117"/>
        <v>0</v>
      </c>
      <c r="H251" s="14"/>
      <c r="I251" s="14"/>
      <c r="J251" s="2"/>
    </row>
    <row r="252" spans="1:10" s="1" customFormat="1" ht="24" hidden="1" x14ac:dyDescent="0.25">
      <c r="A252"/>
      <c r="B252" s="6" t="s">
        <v>24</v>
      </c>
      <c r="C252" s="7" t="s">
        <v>249</v>
      </c>
      <c r="D252" s="8">
        <v>200</v>
      </c>
      <c r="E252" s="9">
        <f t="shared" ref="E252:I252" si="118">E253</f>
        <v>0</v>
      </c>
      <c r="F252" s="9">
        <f t="shared" si="118"/>
        <v>0</v>
      </c>
      <c r="G252" s="9">
        <f t="shared" si="118"/>
        <v>0</v>
      </c>
      <c r="H252" s="9">
        <f t="shared" si="118"/>
        <v>0</v>
      </c>
      <c r="I252" s="9">
        <f t="shared" si="118"/>
        <v>0</v>
      </c>
      <c r="J252" s="2"/>
    </row>
    <row r="253" spans="1:10" s="1" customFormat="1" ht="24" hidden="1" x14ac:dyDescent="0.25">
      <c r="A253"/>
      <c r="B253" s="6" t="s">
        <v>1</v>
      </c>
      <c r="C253" s="7" t="s">
        <v>249</v>
      </c>
      <c r="D253" s="8">
        <v>240</v>
      </c>
      <c r="E253" s="9">
        <v>0</v>
      </c>
      <c r="F253" s="14"/>
      <c r="G253" s="14">
        <f>E253+F253</f>
        <v>0</v>
      </c>
      <c r="H253" s="14"/>
      <c r="I253" s="14"/>
      <c r="J253" s="2"/>
    </row>
    <row r="254" spans="1:10" s="1" customFormat="1" hidden="1" x14ac:dyDescent="0.25">
      <c r="A254"/>
      <c r="B254" s="5" t="s">
        <v>12</v>
      </c>
      <c r="C254" s="7" t="s">
        <v>249</v>
      </c>
      <c r="D254" s="8">
        <v>500</v>
      </c>
      <c r="E254" s="9">
        <f t="shared" ref="E254:G254" si="119">E255</f>
        <v>0</v>
      </c>
      <c r="F254" s="9">
        <f t="shared" si="119"/>
        <v>0</v>
      </c>
      <c r="G254" s="9">
        <f t="shared" si="119"/>
        <v>0</v>
      </c>
      <c r="H254" s="14"/>
      <c r="I254" s="14"/>
      <c r="J254" s="2"/>
    </row>
    <row r="255" spans="1:10" s="1" customFormat="1" hidden="1" x14ac:dyDescent="0.25">
      <c r="A255"/>
      <c r="B255" s="6" t="s">
        <v>11</v>
      </c>
      <c r="C255" s="7" t="s">
        <v>249</v>
      </c>
      <c r="D255" s="8">
        <v>540</v>
      </c>
      <c r="E255" s="9"/>
      <c r="F255" s="14"/>
      <c r="G255" s="14">
        <f>E255+F255</f>
        <v>0</v>
      </c>
      <c r="H255" s="14"/>
      <c r="I255" s="14"/>
      <c r="J255" s="2"/>
    </row>
    <row r="256" spans="1:10" s="1" customFormat="1" ht="24" hidden="1" x14ac:dyDescent="0.25">
      <c r="A256"/>
      <c r="B256" s="5" t="s">
        <v>252</v>
      </c>
      <c r="C256" s="7" t="s">
        <v>254</v>
      </c>
      <c r="D256" s="8"/>
      <c r="E256" s="9">
        <f>E257+E259</f>
        <v>0</v>
      </c>
      <c r="F256" s="9">
        <f t="shared" ref="F256:G256" si="120">F257+F259</f>
        <v>0</v>
      </c>
      <c r="G256" s="9">
        <f t="shared" si="120"/>
        <v>0</v>
      </c>
      <c r="H256" s="14"/>
      <c r="I256" s="14"/>
      <c r="J256" s="2"/>
    </row>
    <row r="257" spans="1:10" s="1" customFormat="1" ht="24" hidden="1" x14ac:dyDescent="0.25">
      <c r="A257"/>
      <c r="B257" s="6" t="s">
        <v>24</v>
      </c>
      <c r="C257" s="7" t="s">
        <v>254</v>
      </c>
      <c r="D257" s="25">
        <v>200</v>
      </c>
      <c r="E257" s="9">
        <f t="shared" ref="E257:G257" si="121">E258</f>
        <v>0</v>
      </c>
      <c r="F257" s="9">
        <f t="shared" si="121"/>
        <v>0</v>
      </c>
      <c r="G257" s="9">
        <f t="shared" si="121"/>
        <v>0</v>
      </c>
      <c r="H257" s="14"/>
      <c r="I257" s="14"/>
      <c r="J257" s="2"/>
    </row>
    <row r="258" spans="1:10" s="1" customFormat="1" ht="24" hidden="1" x14ac:dyDescent="0.25">
      <c r="A258"/>
      <c r="B258" s="18" t="s">
        <v>1</v>
      </c>
      <c r="C258" s="7" t="s">
        <v>254</v>
      </c>
      <c r="D258" s="25">
        <v>240</v>
      </c>
      <c r="E258" s="26"/>
      <c r="F258" s="14"/>
      <c r="G258" s="14">
        <f>E258+F258</f>
        <v>0</v>
      </c>
      <c r="H258" s="14"/>
      <c r="I258" s="14"/>
      <c r="J258" s="2"/>
    </row>
    <row r="259" spans="1:10" s="1" customFormat="1" hidden="1" x14ac:dyDescent="0.25">
      <c r="A259"/>
      <c r="B259" s="5" t="s">
        <v>12</v>
      </c>
      <c r="C259" s="7" t="s">
        <v>254</v>
      </c>
      <c r="D259" s="25">
        <v>500</v>
      </c>
      <c r="E259" s="26">
        <f>E260</f>
        <v>0</v>
      </c>
      <c r="F259" s="26">
        <f t="shared" ref="F259:G259" si="122">F260</f>
        <v>0</v>
      </c>
      <c r="G259" s="26">
        <f t="shared" si="122"/>
        <v>0</v>
      </c>
      <c r="H259" s="14"/>
      <c r="I259" s="14"/>
      <c r="J259" s="2"/>
    </row>
    <row r="260" spans="1:10" s="1" customFormat="1" hidden="1" x14ac:dyDescent="0.25">
      <c r="A260"/>
      <c r="B260" s="6" t="s">
        <v>11</v>
      </c>
      <c r="C260" s="7" t="s">
        <v>254</v>
      </c>
      <c r="D260" s="25">
        <v>540</v>
      </c>
      <c r="E260" s="26">
        <v>0</v>
      </c>
      <c r="F260" s="14"/>
      <c r="G260" s="14">
        <f>E260+F260</f>
        <v>0</v>
      </c>
      <c r="H260" s="14"/>
      <c r="I260" s="14"/>
      <c r="J260" s="2"/>
    </row>
    <row r="261" spans="1:10" x14ac:dyDescent="0.25">
      <c r="B261" s="57" t="s">
        <v>175</v>
      </c>
      <c r="C261" s="47" t="s">
        <v>209</v>
      </c>
      <c r="D261" s="52"/>
      <c r="E261" s="53">
        <f>E262+E266+E302</f>
        <v>36520.9</v>
      </c>
      <c r="F261" s="55">
        <f t="shared" ref="F261:I261" si="123">F262+F266+F302</f>
        <v>8509.9</v>
      </c>
      <c r="G261" s="53">
        <f t="shared" si="123"/>
        <v>45030.8</v>
      </c>
      <c r="H261" s="14">
        <f t="shared" si="123"/>
        <v>23995.100000000002</v>
      </c>
      <c r="I261" s="14">
        <f t="shared" si="123"/>
        <v>0</v>
      </c>
      <c r="J261" s="60"/>
    </row>
    <row r="262" spans="1:10" ht="24" x14ac:dyDescent="0.25">
      <c r="B262" s="56" t="s">
        <v>151</v>
      </c>
      <c r="C262" s="47" t="s">
        <v>152</v>
      </c>
      <c r="D262" s="58"/>
      <c r="E262" s="53">
        <f>E263</f>
        <v>1500</v>
      </c>
      <c r="F262" s="55">
        <f t="shared" ref="F262:G262" si="124">F263</f>
        <v>0</v>
      </c>
      <c r="G262" s="53">
        <f t="shared" si="124"/>
        <v>1500</v>
      </c>
      <c r="H262" s="14">
        <f>H263</f>
        <v>0</v>
      </c>
      <c r="I262" s="14">
        <f>I263</f>
        <v>0</v>
      </c>
      <c r="J262" s="60"/>
    </row>
    <row r="263" spans="1:10" x14ac:dyDescent="0.25">
      <c r="B263" s="56" t="s">
        <v>54</v>
      </c>
      <c r="C263" s="47" t="s">
        <v>153</v>
      </c>
      <c r="D263" s="52"/>
      <c r="E263" s="53">
        <f t="shared" ref="E263:I264" si="125">E264</f>
        <v>1500</v>
      </c>
      <c r="F263" s="55">
        <f t="shared" si="125"/>
        <v>0</v>
      </c>
      <c r="G263" s="53">
        <f t="shared" si="125"/>
        <v>1500</v>
      </c>
      <c r="H263" s="14">
        <f t="shared" si="125"/>
        <v>0</v>
      </c>
      <c r="I263" s="14">
        <f t="shared" si="125"/>
        <v>0</v>
      </c>
      <c r="J263" s="60"/>
    </row>
    <row r="264" spans="1:10" ht="24" x14ac:dyDescent="0.25">
      <c r="B264" s="57" t="s">
        <v>24</v>
      </c>
      <c r="C264" s="47" t="s">
        <v>153</v>
      </c>
      <c r="D264" s="52">
        <v>200</v>
      </c>
      <c r="E264" s="53">
        <f t="shared" si="125"/>
        <v>1500</v>
      </c>
      <c r="F264" s="55">
        <f t="shared" si="125"/>
        <v>0</v>
      </c>
      <c r="G264" s="53">
        <f t="shared" si="125"/>
        <v>1500</v>
      </c>
      <c r="H264" s="14">
        <f t="shared" si="125"/>
        <v>0</v>
      </c>
      <c r="I264" s="14">
        <f t="shared" si="125"/>
        <v>0</v>
      </c>
      <c r="J264" s="60"/>
    </row>
    <row r="265" spans="1:10" ht="24" x14ac:dyDescent="0.25">
      <c r="B265" s="57" t="s">
        <v>1</v>
      </c>
      <c r="C265" s="47" t="s">
        <v>153</v>
      </c>
      <c r="D265" s="52">
        <v>240</v>
      </c>
      <c r="E265" s="53">
        <v>1500</v>
      </c>
      <c r="F265" s="55"/>
      <c r="G265" s="53">
        <f>E265+F265</f>
        <v>1500</v>
      </c>
      <c r="H265" s="14">
        <v>0</v>
      </c>
      <c r="I265" s="14">
        <v>0</v>
      </c>
      <c r="J265" s="60"/>
    </row>
    <row r="266" spans="1:10" ht="24" x14ac:dyDescent="0.25">
      <c r="B266" s="56" t="s">
        <v>155</v>
      </c>
      <c r="C266" s="47" t="s">
        <v>154</v>
      </c>
      <c r="D266" s="52"/>
      <c r="E266" s="53">
        <f>E267+E272+E277+E282+E287+E292+E297</f>
        <v>35020.9</v>
      </c>
      <c r="F266" s="53">
        <f t="shared" ref="F266:I266" si="126">F267+F272+F277+F282+F287+F292+F297</f>
        <v>8509.9</v>
      </c>
      <c r="G266" s="53">
        <f t="shared" si="126"/>
        <v>43530.8</v>
      </c>
      <c r="H266" s="14">
        <f t="shared" si="126"/>
        <v>23995.100000000002</v>
      </c>
      <c r="I266" s="14">
        <f t="shared" si="126"/>
        <v>0</v>
      </c>
      <c r="J266" s="60"/>
    </row>
    <row r="267" spans="1:10" s="1" customFormat="1" ht="36" hidden="1" x14ac:dyDescent="0.25">
      <c r="A267"/>
      <c r="B267" s="6" t="s">
        <v>45</v>
      </c>
      <c r="C267" s="7" t="s">
        <v>210</v>
      </c>
      <c r="D267" s="8"/>
      <c r="E267" s="9">
        <f t="shared" ref="E267:F267" si="127">E268+E270</f>
        <v>0</v>
      </c>
      <c r="F267" s="9">
        <f t="shared" si="127"/>
        <v>0</v>
      </c>
      <c r="G267" s="9">
        <f>G268+G270</f>
        <v>0</v>
      </c>
      <c r="H267" s="9">
        <f t="shared" ref="H267:I267" si="128">H268+H270</f>
        <v>0</v>
      </c>
      <c r="I267" s="9">
        <f t="shared" si="128"/>
        <v>0</v>
      </c>
      <c r="J267" s="2"/>
    </row>
    <row r="268" spans="1:10" s="1" customFormat="1" ht="24" hidden="1" x14ac:dyDescent="0.25">
      <c r="A268"/>
      <c r="B268" s="6" t="s">
        <v>24</v>
      </c>
      <c r="C268" s="7" t="s">
        <v>210</v>
      </c>
      <c r="D268" s="8">
        <v>200</v>
      </c>
      <c r="E268" s="9">
        <f t="shared" ref="E268:I268" si="129">E269</f>
        <v>0</v>
      </c>
      <c r="F268" s="9">
        <f t="shared" si="129"/>
        <v>0</v>
      </c>
      <c r="G268" s="9">
        <f t="shared" si="129"/>
        <v>0</v>
      </c>
      <c r="H268" s="9">
        <f t="shared" si="129"/>
        <v>0</v>
      </c>
      <c r="I268" s="9">
        <f t="shared" si="129"/>
        <v>0</v>
      </c>
      <c r="J268" s="2"/>
    </row>
    <row r="269" spans="1:10" s="1" customFormat="1" ht="24" hidden="1" x14ac:dyDescent="0.25">
      <c r="A269"/>
      <c r="B269" s="6" t="s">
        <v>1</v>
      </c>
      <c r="C269" s="7" t="s">
        <v>210</v>
      </c>
      <c r="D269" s="8">
        <v>240</v>
      </c>
      <c r="E269" s="9">
        <v>0</v>
      </c>
      <c r="F269" s="9"/>
      <c r="G269" s="14">
        <f>E269+F269</f>
        <v>0</v>
      </c>
      <c r="H269" s="9">
        <v>0</v>
      </c>
      <c r="I269" s="9">
        <v>0</v>
      </c>
      <c r="J269" s="2"/>
    </row>
    <row r="270" spans="1:10" s="1" customFormat="1" hidden="1" x14ac:dyDescent="0.25">
      <c r="A270"/>
      <c r="B270" s="5" t="s">
        <v>12</v>
      </c>
      <c r="C270" s="7" t="s">
        <v>210</v>
      </c>
      <c r="D270" s="8">
        <v>500</v>
      </c>
      <c r="E270" s="9">
        <f t="shared" ref="E270:I270" si="130">E271</f>
        <v>0</v>
      </c>
      <c r="F270" s="9">
        <f t="shared" si="130"/>
        <v>0</v>
      </c>
      <c r="G270" s="9">
        <f t="shared" si="130"/>
        <v>0</v>
      </c>
      <c r="H270" s="9">
        <f t="shared" si="130"/>
        <v>0</v>
      </c>
      <c r="I270" s="9">
        <f t="shared" si="130"/>
        <v>0</v>
      </c>
      <c r="J270" s="2"/>
    </row>
    <row r="271" spans="1:10" s="1" customFormat="1" hidden="1" x14ac:dyDescent="0.25">
      <c r="A271"/>
      <c r="B271" s="6" t="s">
        <v>11</v>
      </c>
      <c r="C271" s="7" t="s">
        <v>210</v>
      </c>
      <c r="D271" s="8">
        <v>540</v>
      </c>
      <c r="E271" s="9"/>
      <c r="F271" s="9"/>
      <c r="G271" s="14">
        <f>E271+F271</f>
        <v>0</v>
      </c>
      <c r="H271" s="9"/>
      <c r="I271" s="9"/>
      <c r="J271" s="2"/>
    </row>
    <row r="272" spans="1:10" s="1" customFormat="1" ht="24" hidden="1" x14ac:dyDescent="0.25">
      <c r="A272"/>
      <c r="B272" s="6" t="s">
        <v>47</v>
      </c>
      <c r="C272" s="7" t="s">
        <v>156</v>
      </c>
      <c r="D272" s="8"/>
      <c r="E272" s="9">
        <f t="shared" ref="E272:F272" si="131">E273+E275</f>
        <v>0</v>
      </c>
      <c r="F272" s="9">
        <f t="shared" si="131"/>
        <v>0</v>
      </c>
      <c r="G272" s="9">
        <f>G273+G275</f>
        <v>0</v>
      </c>
      <c r="H272" s="9">
        <f t="shared" ref="H272:I272" si="132">H273+H275</f>
        <v>0</v>
      </c>
      <c r="I272" s="9">
        <f t="shared" si="132"/>
        <v>0</v>
      </c>
      <c r="J272" s="2"/>
    </row>
    <row r="273" spans="1:10" s="1" customFormat="1" ht="24" hidden="1" x14ac:dyDescent="0.25">
      <c r="A273"/>
      <c r="B273" s="6" t="s">
        <v>24</v>
      </c>
      <c r="C273" s="7" t="s">
        <v>156</v>
      </c>
      <c r="D273" s="8">
        <v>200</v>
      </c>
      <c r="E273" s="9">
        <f t="shared" ref="E273:I273" si="133">E274</f>
        <v>0</v>
      </c>
      <c r="F273" s="9">
        <f t="shared" si="133"/>
        <v>0</v>
      </c>
      <c r="G273" s="9">
        <f t="shared" si="133"/>
        <v>0</v>
      </c>
      <c r="H273" s="9">
        <f t="shared" si="133"/>
        <v>0</v>
      </c>
      <c r="I273" s="9">
        <f t="shared" si="133"/>
        <v>0</v>
      </c>
      <c r="J273" s="2"/>
    </row>
    <row r="274" spans="1:10" s="1" customFormat="1" ht="24" hidden="1" x14ac:dyDescent="0.25">
      <c r="A274"/>
      <c r="B274" s="6" t="s">
        <v>1</v>
      </c>
      <c r="C274" s="7" t="s">
        <v>156</v>
      </c>
      <c r="D274" s="8">
        <v>240</v>
      </c>
      <c r="E274" s="9"/>
      <c r="F274" s="9"/>
      <c r="G274" s="14">
        <f>E274+F274</f>
        <v>0</v>
      </c>
      <c r="H274" s="9"/>
      <c r="I274" s="9">
        <v>0</v>
      </c>
      <c r="J274" s="2"/>
    </row>
    <row r="275" spans="1:10" s="1" customFormat="1" hidden="1" x14ac:dyDescent="0.25">
      <c r="A275"/>
      <c r="B275" s="5" t="s">
        <v>12</v>
      </c>
      <c r="C275" s="7" t="s">
        <v>156</v>
      </c>
      <c r="D275" s="8">
        <v>500</v>
      </c>
      <c r="E275" s="9">
        <f t="shared" ref="E275:I275" si="134">E276</f>
        <v>0</v>
      </c>
      <c r="F275" s="9">
        <f t="shared" si="134"/>
        <v>0</v>
      </c>
      <c r="G275" s="9">
        <f t="shared" si="134"/>
        <v>0</v>
      </c>
      <c r="H275" s="9">
        <f t="shared" si="134"/>
        <v>0</v>
      </c>
      <c r="I275" s="9">
        <f t="shared" si="134"/>
        <v>0</v>
      </c>
      <c r="J275" s="2"/>
    </row>
    <row r="276" spans="1:10" s="1" customFormat="1" hidden="1" x14ac:dyDescent="0.25">
      <c r="A276"/>
      <c r="B276" s="6" t="s">
        <v>11</v>
      </c>
      <c r="C276" s="7" t="s">
        <v>156</v>
      </c>
      <c r="D276" s="8">
        <v>540</v>
      </c>
      <c r="E276" s="9">
        <f>40680*0</f>
        <v>0</v>
      </c>
      <c r="F276" s="9"/>
      <c r="G276" s="14">
        <f>E276+F276</f>
        <v>0</v>
      </c>
      <c r="H276" s="9">
        <v>0</v>
      </c>
      <c r="I276" s="9"/>
      <c r="J276" s="2"/>
    </row>
    <row r="277" spans="1:10" s="1" customFormat="1" ht="36" hidden="1" x14ac:dyDescent="0.25">
      <c r="A277"/>
      <c r="B277" s="5" t="s">
        <v>46</v>
      </c>
      <c r="C277" s="7" t="s">
        <v>157</v>
      </c>
      <c r="D277" s="8"/>
      <c r="E277" s="14">
        <f t="shared" ref="E277:F277" si="135">E278+E280</f>
        <v>0</v>
      </c>
      <c r="F277" s="14">
        <f t="shared" si="135"/>
        <v>0</v>
      </c>
      <c r="G277" s="14">
        <f>G278+G280</f>
        <v>0</v>
      </c>
      <c r="H277" s="14">
        <f t="shared" ref="H277:I277" si="136">H278+H280</f>
        <v>0</v>
      </c>
      <c r="I277" s="14">
        <f t="shared" si="136"/>
        <v>0</v>
      </c>
      <c r="J277" s="2"/>
    </row>
    <row r="278" spans="1:10" s="1" customFormat="1" ht="24" hidden="1" x14ac:dyDescent="0.25">
      <c r="A278"/>
      <c r="B278" s="6" t="s">
        <v>24</v>
      </c>
      <c r="C278" s="7" t="s">
        <v>157</v>
      </c>
      <c r="D278" s="8">
        <v>200</v>
      </c>
      <c r="E278" s="14">
        <f t="shared" ref="E278:I278" si="137">E279</f>
        <v>0</v>
      </c>
      <c r="F278" s="14">
        <f t="shared" si="137"/>
        <v>0</v>
      </c>
      <c r="G278" s="14">
        <f t="shared" si="137"/>
        <v>0</v>
      </c>
      <c r="H278" s="14">
        <f t="shared" si="137"/>
        <v>0</v>
      </c>
      <c r="I278" s="14">
        <f t="shared" si="137"/>
        <v>0</v>
      </c>
      <c r="J278" s="2"/>
    </row>
    <row r="279" spans="1:10" s="1" customFormat="1" ht="24" hidden="1" x14ac:dyDescent="0.25">
      <c r="A279"/>
      <c r="B279" s="6" t="s">
        <v>1</v>
      </c>
      <c r="C279" s="7" t="s">
        <v>157</v>
      </c>
      <c r="D279" s="8">
        <v>240</v>
      </c>
      <c r="E279" s="14"/>
      <c r="F279" s="9"/>
      <c r="G279" s="14">
        <f>E279+F279</f>
        <v>0</v>
      </c>
      <c r="H279" s="14"/>
      <c r="I279" s="14">
        <v>0</v>
      </c>
      <c r="J279" s="2"/>
    </row>
    <row r="280" spans="1:10" s="1" customFormat="1" hidden="1" x14ac:dyDescent="0.25">
      <c r="A280"/>
      <c r="B280" s="5" t="s">
        <v>12</v>
      </c>
      <c r="C280" s="7" t="s">
        <v>157</v>
      </c>
      <c r="D280" s="8">
        <v>500</v>
      </c>
      <c r="E280" s="14">
        <f t="shared" ref="E280:I280" si="138">E281</f>
        <v>0</v>
      </c>
      <c r="F280" s="14">
        <f t="shared" si="138"/>
        <v>0</v>
      </c>
      <c r="G280" s="14">
        <f t="shared" si="138"/>
        <v>0</v>
      </c>
      <c r="H280" s="14">
        <f t="shared" si="138"/>
        <v>0</v>
      </c>
      <c r="I280" s="14">
        <f t="shared" si="138"/>
        <v>0</v>
      </c>
      <c r="J280" s="2"/>
    </row>
    <row r="281" spans="1:10" s="1" customFormat="1" hidden="1" x14ac:dyDescent="0.25">
      <c r="A281"/>
      <c r="B281" s="6" t="s">
        <v>11</v>
      </c>
      <c r="C281" s="7" t="s">
        <v>157</v>
      </c>
      <c r="D281" s="8">
        <v>540</v>
      </c>
      <c r="E281" s="14">
        <f>4520*0</f>
        <v>0</v>
      </c>
      <c r="F281" s="9"/>
      <c r="G281" s="14">
        <f>E281+F281</f>
        <v>0</v>
      </c>
      <c r="H281" s="14">
        <v>0</v>
      </c>
      <c r="I281" s="14"/>
      <c r="J281" s="2"/>
    </row>
    <row r="282" spans="1:10" ht="48" x14ac:dyDescent="0.25">
      <c r="B282" s="57" t="s">
        <v>39</v>
      </c>
      <c r="C282" s="47" t="s">
        <v>158</v>
      </c>
      <c r="D282" s="52"/>
      <c r="E282" s="58">
        <f>E283+E285</f>
        <v>27113.8</v>
      </c>
      <c r="F282" s="58">
        <f t="shared" ref="F282:I282" si="139">F283+F285</f>
        <v>0</v>
      </c>
      <c r="G282" s="58">
        <f t="shared" si="139"/>
        <v>27113.8</v>
      </c>
      <c r="H282" s="9">
        <f t="shared" si="139"/>
        <v>23755.200000000001</v>
      </c>
      <c r="I282" s="9">
        <f t="shared" si="139"/>
        <v>0</v>
      </c>
      <c r="J282" s="60"/>
    </row>
    <row r="283" spans="1:10" s="1" customFormat="1" ht="24" hidden="1" x14ac:dyDescent="0.25">
      <c r="A283"/>
      <c r="B283" s="6" t="s">
        <v>24</v>
      </c>
      <c r="C283" s="7" t="s">
        <v>158</v>
      </c>
      <c r="D283" s="8">
        <v>200</v>
      </c>
      <c r="E283" s="9">
        <f t="shared" ref="E283:I283" si="140">E284</f>
        <v>0</v>
      </c>
      <c r="F283" s="9">
        <f t="shared" si="140"/>
        <v>0</v>
      </c>
      <c r="G283" s="9">
        <f t="shared" si="140"/>
        <v>0</v>
      </c>
      <c r="H283" s="9">
        <f t="shared" si="140"/>
        <v>23755.200000000001</v>
      </c>
      <c r="I283" s="9">
        <f t="shared" si="140"/>
        <v>0</v>
      </c>
      <c r="J283" s="2"/>
    </row>
    <row r="284" spans="1:10" s="1" customFormat="1" ht="24" hidden="1" x14ac:dyDescent="0.25">
      <c r="A284"/>
      <c r="B284" s="6" t="s">
        <v>1</v>
      </c>
      <c r="C284" s="7" t="s">
        <v>158</v>
      </c>
      <c r="D284" s="8">
        <v>240</v>
      </c>
      <c r="E284" s="9"/>
      <c r="F284" s="9"/>
      <c r="G284" s="14">
        <f>E284+F284</f>
        <v>0</v>
      </c>
      <c r="H284" s="9">
        <v>23755.200000000001</v>
      </c>
      <c r="I284" s="9">
        <v>0</v>
      </c>
      <c r="J284" s="2"/>
    </row>
    <row r="285" spans="1:10" x14ac:dyDescent="0.25">
      <c r="B285" s="56" t="s">
        <v>12</v>
      </c>
      <c r="C285" s="47" t="s">
        <v>158</v>
      </c>
      <c r="D285" s="52">
        <v>500</v>
      </c>
      <c r="E285" s="58">
        <f t="shared" ref="E285:I285" si="141">E286</f>
        <v>27113.8</v>
      </c>
      <c r="F285" s="58">
        <f t="shared" si="141"/>
        <v>0</v>
      </c>
      <c r="G285" s="58">
        <f t="shared" si="141"/>
        <v>27113.8</v>
      </c>
      <c r="H285" s="9">
        <f t="shared" si="141"/>
        <v>0</v>
      </c>
      <c r="I285" s="9">
        <f t="shared" si="141"/>
        <v>0</v>
      </c>
      <c r="J285" s="60"/>
    </row>
    <row r="286" spans="1:10" x14ac:dyDescent="0.25">
      <c r="B286" s="57" t="s">
        <v>11</v>
      </c>
      <c r="C286" s="47" t="s">
        <v>158</v>
      </c>
      <c r="D286" s="52">
        <v>540</v>
      </c>
      <c r="E286" s="58">
        <v>27113.8</v>
      </c>
      <c r="F286" s="58"/>
      <c r="G286" s="53">
        <f>E286+F286</f>
        <v>27113.8</v>
      </c>
      <c r="H286" s="9">
        <v>0</v>
      </c>
      <c r="I286" s="9"/>
      <c r="J286" s="60"/>
    </row>
    <row r="287" spans="1:10" ht="48" x14ac:dyDescent="0.25">
      <c r="B287" s="56" t="s">
        <v>160</v>
      </c>
      <c r="C287" s="47" t="s">
        <v>159</v>
      </c>
      <c r="D287" s="52"/>
      <c r="E287" s="58">
        <f>E288+E290</f>
        <v>273.89999999999998</v>
      </c>
      <c r="F287" s="58">
        <f t="shared" ref="F287:I287" si="142">F288+F290</f>
        <v>-0.1</v>
      </c>
      <c r="G287" s="58">
        <f t="shared" si="142"/>
        <v>273.79999999999995</v>
      </c>
      <c r="H287" s="9">
        <f t="shared" si="142"/>
        <v>239.9</v>
      </c>
      <c r="I287" s="9">
        <f t="shared" si="142"/>
        <v>0</v>
      </c>
      <c r="J287" s="60"/>
    </row>
    <row r="288" spans="1:10" s="1" customFormat="1" ht="24" hidden="1" x14ac:dyDescent="0.25">
      <c r="A288"/>
      <c r="B288" s="6" t="s">
        <v>24</v>
      </c>
      <c r="C288" s="7" t="s">
        <v>159</v>
      </c>
      <c r="D288" s="8">
        <v>200</v>
      </c>
      <c r="E288" s="14">
        <f t="shared" ref="E288:I288" si="143">E289</f>
        <v>0</v>
      </c>
      <c r="F288" s="19">
        <f t="shared" si="143"/>
        <v>0</v>
      </c>
      <c r="G288" s="14">
        <f t="shared" si="143"/>
        <v>0</v>
      </c>
      <c r="H288" s="14">
        <f t="shared" si="143"/>
        <v>239.9</v>
      </c>
      <c r="I288" s="14">
        <f t="shared" si="143"/>
        <v>0</v>
      </c>
      <c r="J288" s="2"/>
    </row>
    <row r="289" spans="1:10" s="1" customFormat="1" ht="24" hidden="1" x14ac:dyDescent="0.25">
      <c r="A289"/>
      <c r="B289" s="6" t="s">
        <v>1</v>
      </c>
      <c r="C289" s="7" t="s">
        <v>159</v>
      </c>
      <c r="D289" s="8">
        <v>240</v>
      </c>
      <c r="E289" s="14"/>
      <c r="F289" s="9"/>
      <c r="G289" s="14">
        <f>E289+F289</f>
        <v>0</v>
      </c>
      <c r="H289" s="14">
        <v>239.9</v>
      </c>
      <c r="I289" s="14">
        <v>0</v>
      </c>
      <c r="J289" s="2"/>
    </row>
    <row r="290" spans="1:10" x14ac:dyDescent="0.25">
      <c r="B290" s="56" t="s">
        <v>12</v>
      </c>
      <c r="C290" s="47" t="s">
        <v>159</v>
      </c>
      <c r="D290" s="52">
        <v>500</v>
      </c>
      <c r="E290" s="53">
        <f t="shared" ref="E290:I290" si="144">E291</f>
        <v>273.89999999999998</v>
      </c>
      <c r="F290" s="53">
        <f t="shared" si="144"/>
        <v>-0.1</v>
      </c>
      <c r="G290" s="53">
        <f t="shared" si="144"/>
        <v>273.79999999999995</v>
      </c>
      <c r="H290" s="14">
        <f t="shared" si="144"/>
        <v>0</v>
      </c>
      <c r="I290" s="14">
        <f t="shared" si="144"/>
        <v>0</v>
      </c>
      <c r="J290" s="60"/>
    </row>
    <row r="291" spans="1:10" x14ac:dyDescent="0.25">
      <c r="B291" s="57" t="s">
        <v>11</v>
      </c>
      <c r="C291" s="47" t="s">
        <v>159</v>
      </c>
      <c r="D291" s="52">
        <v>540</v>
      </c>
      <c r="E291" s="53">
        <v>273.89999999999998</v>
      </c>
      <c r="F291" s="58">
        <v>-0.1</v>
      </c>
      <c r="G291" s="53">
        <f>E291+F291</f>
        <v>273.79999999999995</v>
      </c>
      <c r="H291" s="14">
        <v>0</v>
      </c>
      <c r="I291" s="14"/>
      <c r="J291" s="60"/>
    </row>
    <row r="292" spans="1:10" ht="36" x14ac:dyDescent="0.25">
      <c r="B292" s="57" t="s">
        <v>92</v>
      </c>
      <c r="C292" s="47" t="s">
        <v>161</v>
      </c>
      <c r="D292" s="52"/>
      <c r="E292" s="58">
        <f t="shared" ref="E292:F292" si="145">E293+E295</f>
        <v>4633.2</v>
      </c>
      <c r="F292" s="58">
        <f t="shared" si="145"/>
        <v>0</v>
      </c>
      <c r="G292" s="58">
        <f>G293+G295</f>
        <v>4633.2</v>
      </c>
      <c r="H292" s="9">
        <f t="shared" ref="H292:I292" si="146">H293+H295</f>
        <v>0</v>
      </c>
      <c r="I292" s="9">
        <f t="shared" si="146"/>
        <v>0</v>
      </c>
      <c r="J292" s="60"/>
    </row>
    <row r="293" spans="1:10" s="1" customFormat="1" ht="24" hidden="1" x14ac:dyDescent="0.25">
      <c r="A293"/>
      <c r="B293" s="6" t="s">
        <v>24</v>
      </c>
      <c r="C293" s="7" t="s">
        <v>161</v>
      </c>
      <c r="D293" s="8">
        <v>200</v>
      </c>
      <c r="E293" s="9">
        <f t="shared" ref="E293:I293" si="147">E294</f>
        <v>0</v>
      </c>
      <c r="F293" s="9">
        <f t="shared" si="147"/>
        <v>0</v>
      </c>
      <c r="G293" s="9">
        <f t="shared" si="147"/>
        <v>0</v>
      </c>
      <c r="H293" s="9">
        <f t="shared" si="147"/>
        <v>0</v>
      </c>
      <c r="I293" s="9">
        <f t="shared" si="147"/>
        <v>0</v>
      </c>
      <c r="J293" s="2"/>
    </row>
    <row r="294" spans="1:10" s="1" customFormat="1" ht="24" hidden="1" x14ac:dyDescent="0.25">
      <c r="A294"/>
      <c r="B294" s="6" t="s">
        <v>1</v>
      </c>
      <c r="C294" s="7" t="s">
        <v>161</v>
      </c>
      <c r="D294" s="8">
        <v>240</v>
      </c>
      <c r="E294" s="9"/>
      <c r="F294" s="9"/>
      <c r="G294" s="14">
        <f>E294+F294</f>
        <v>0</v>
      </c>
      <c r="H294" s="9"/>
      <c r="I294" s="9">
        <v>0</v>
      </c>
      <c r="J294" s="2"/>
    </row>
    <row r="295" spans="1:10" x14ac:dyDescent="0.25">
      <c r="B295" s="56" t="s">
        <v>12</v>
      </c>
      <c r="C295" s="47" t="s">
        <v>161</v>
      </c>
      <c r="D295" s="52">
        <v>500</v>
      </c>
      <c r="E295" s="53">
        <f t="shared" ref="E295:I295" si="148">E296</f>
        <v>4633.2</v>
      </c>
      <c r="F295" s="53">
        <f t="shared" si="148"/>
        <v>0</v>
      </c>
      <c r="G295" s="53">
        <f t="shared" si="148"/>
        <v>4633.2</v>
      </c>
      <c r="H295" s="14">
        <f t="shared" si="148"/>
        <v>0</v>
      </c>
      <c r="I295" s="14">
        <f t="shared" si="148"/>
        <v>0</v>
      </c>
      <c r="J295" s="60"/>
    </row>
    <row r="296" spans="1:10" x14ac:dyDescent="0.25">
      <c r="B296" s="57" t="s">
        <v>11</v>
      </c>
      <c r="C296" s="47" t="s">
        <v>161</v>
      </c>
      <c r="D296" s="52">
        <v>540</v>
      </c>
      <c r="E296" s="53">
        <v>4633.2</v>
      </c>
      <c r="F296" s="55"/>
      <c r="G296" s="53">
        <f>E296+F296</f>
        <v>4633.2</v>
      </c>
      <c r="H296" s="14">
        <v>0</v>
      </c>
      <c r="I296" s="14"/>
      <c r="J296" s="60"/>
    </row>
    <row r="297" spans="1:10" x14ac:dyDescent="0.25">
      <c r="B297" s="56" t="s">
        <v>54</v>
      </c>
      <c r="C297" s="47" t="s">
        <v>162</v>
      </c>
      <c r="D297" s="52"/>
      <c r="E297" s="58">
        <f t="shared" ref="E297:I297" si="149">E298+E300</f>
        <v>3000</v>
      </c>
      <c r="F297" s="58">
        <f t="shared" si="149"/>
        <v>8510</v>
      </c>
      <c r="G297" s="58">
        <f t="shared" si="149"/>
        <v>11510</v>
      </c>
      <c r="H297" s="9">
        <f t="shared" si="149"/>
        <v>0</v>
      </c>
      <c r="I297" s="9">
        <f t="shared" si="149"/>
        <v>0</v>
      </c>
      <c r="J297" s="60"/>
    </row>
    <row r="298" spans="1:10" ht="24" x14ac:dyDescent="0.25">
      <c r="B298" s="57" t="s">
        <v>24</v>
      </c>
      <c r="C298" s="47" t="s">
        <v>162</v>
      </c>
      <c r="D298" s="52">
        <v>200</v>
      </c>
      <c r="E298" s="58">
        <f t="shared" ref="E298:I298" si="150">E299</f>
        <v>3000</v>
      </c>
      <c r="F298" s="58">
        <f t="shared" si="150"/>
        <v>8510</v>
      </c>
      <c r="G298" s="58">
        <f>G299</f>
        <v>11510</v>
      </c>
      <c r="H298" s="9">
        <f t="shared" si="150"/>
        <v>0</v>
      </c>
      <c r="I298" s="9">
        <f t="shared" si="150"/>
        <v>0</v>
      </c>
      <c r="J298" s="60"/>
    </row>
    <row r="299" spans="1:10" ht="24" x14ac:dyDescent="0.25">
      <c r="B299" s="57" t="s">
        <v>1</v>
      </c>
      <c r="C299" s="47" t="s">
        <v>162</v>
      </c>
      <c r="D299" s="52">
        <v>240</v>
      </c>
      <c r="E299" s="58">
        <v>3000</v>
      </c>
      <c r="F299" s="58">
        <v>8510</v>
      </c>
      <c r="G299" s="53">
        <f>E299+F299</f>
        <v>11510</v>
      </c>
      <c r="H299" s="9">
        <v>0</v>
      </c>
      <c r="I299" s="9">
        <v>0</v>
      </c>
      <c r="J299" s="60"/>
    </row>
    <row r="300" spans="1:10" s="1" customFormat="1" hidden="1" x14ac:dyDescent="0.25">
      <c r="A300"/>
      <c r="B300" s="6" t="s">
        <v>7</v>
      </c>
      <c r="C300" s="7" t="s">
        <v>162</v>
      </c>
      <c r="D300" s="8">
        <v>800</v>
      </c>
      <c r="E300" s="14">
        <f t="shared" ref="E300:I300" si="151">E301</f>
        <v>0</v>
      </c>
      <c r="F300" s="19">
        <f t="shared" si="151"/>
        <v>0</v>
      </c>
      <c r="G300" s="14">
        <f>G301</f>
        <v>0</v>
      </c>
      <c r="H300" s="14">
        <f t="shared" si="151"/>
        <v>0</v>
      </c>
      <c r="I300" s="14">
        <f t="shared" si="151"/>
        <v>0</v>
      </c>
      <c r="J300" s="2"/>
    </row>
    <row r="301" spans="1:10" s="1" customFormat="1" ht="36" hidden="1" x14ac:dyDescent="0.25">
      <c r="A301"/>
      <c r="B301" s="6" t="s">
        <v>25</v>
      </c>
      <c r="C301" s="7" t="s">
        <v>162</v>
      </c>
      <c r="D301" s="8">
        <v>810</v>
      </c>
      <c r="E301" s="14">
        <v>0</v>
      </c>
      <c r="F301" s="19"/>
      <c r="G301" s="14">
        <v>0</v>
      </c>
      <c r="H301" s="14">
        <v>0</v>
      </c>
      <c r="I301" s="14">
        <v>0</v>
      </c>
      <c r="J301" s="2"/>
    </row>
    <row r="302" spans="1:10" s="1" customFormat="1" ht="24" hidden="1" x14ac:dyDescent="0.25">
      <c r="A302"/>
      <c r="B302" s="5" t="s">
        <v>163</v>
      </c>
      <c r="C302" s="7" t="s">
        <v>164</v>
      </c>
      <c r="D302" s="8"/>
      <c r="E302" s="14">
        <f>E303</f>
        <v>0</v>
      </c>
      <c r="F302" s="14">
        <f t="shared" ref="F302:G302" si="152">F303</f>
        <v>0</v>
      </c>
      <c r="G302" s="14">
        <f t="shared" si="152"/>
        <v>0</v>
      </c>
      <c r="H302" s="14">
        <f>H303</f>
        <v>0</v>
      </c>
      <c r="I302" s="14">
        <f>I303</f>
        <v>0</v>
      </c>
      <c r="J302" s="2"/>
    </row>
    <row r="303" spans="1:10" s="1" customFormat="1" hidden="1" x14ac:dyDescent="0.25">
      <c r="A303"/>
      <c r="B303" s="5" t="s">
        <v>54</v>
      </c>
      <c r="C303" s="7" t="s">
        <v>165</v>
      </c>
      <c r="D303" s="8"/>
      <c r="E303" s="14">
        <f t="shared" ref="E303:I303" si="153">E304+E306</f>
        <v>0</v>
      </c>
      <c r="F303" s="14">
        <f t="shared" si="153"/>
        <v>0</v>
      </c>
      <c r="G303" s="14">
        <f t="shared" si="153"/>
        <v>0</v>
      </c>
      <c r="H303" s="14">
        <f t="shared" si="153"/>
        <v>0</v>
      </c>
      <c r="I303" s="14">
        <f t="shared" si="153"/>
        <v>0</v>
      </c>
      <c r="J303" s="2"/>
    </row>
    <row r="304" spans="1:10" s="1" customFormat="1" ht="24" hidden="1" x14ac:dyDescent="0.25">
      <c r="A304"/>
      <c r="B304" s="6" t="s">
        <v>24</v>
      </c>
      <c r="C304" s="7" t="s">
        <v>165</v>
      </c>
      <c r="D304" s="8">
        <v>200</v>
      </c>
      <c r="E304" s="9">
        <f t="shared" ref="E304:I304" si="154">E305</f>
        <v>0</v>
      </c>
      <c r="F304" s="9">
        <f t="shared" si="154"/>
        <v>0</v>
      </c>
      <c r="G304" s="9">
        <f>G305</f>
        <v>0</v>
      </c>
      <c r="H304" s="9">
        <f t="shared" si="154"/>
        <v>0</v>
      </c>
      <c r="I304" s="9">
        <f t="shared" si="154"/>
        <v>0</v>
      </c>
      <c r="J304" s="2"/>
    </row>
    <row r="305" spans="1:10" s="1" customFormat="1" ht="24" hidden="1" x14ac:dyDescent="0.25">
      <c r="A305"/>
      <c r="B305" s="6" t="s">
        <v>1</v>
      </c>
      <c r="C305" s="7" t="s">
        <v>165</v>
      </c>
      <c r="D305" s="8">
        <v>240</v>
      </c>
      <c r="E305" s="9"/>
      <c r="F305" s="9"/>
      <c r="G305" s="14">
        <f>E305+F305</f>
        <v>0</v>
      </c>
      <c r="H305" s="9"/>
      <c r="I305" s="9"/>
      <c r="J305" s="2"/>
    </row>
    <row r="306" spans="1:10" s="1" customFormat="1" hidden="1" x14ac:dyDescent="0.25">
      <c r="A306"/>
      <c r="B306" s="5" t="s">
        <v>12</v>
      </c>
      <c r="C306" s="7" t="s">
        <v>165</v>
      </c>
      <c r="D306" s="8">
        <v>500</v>
      </c>
      <c r="E306" s="14">
        <f t="shared" ref="E306:I306" si="155">E307</f>
        <v>0</v>
      </c>
      <c r="F306" s="14">
        <f t="shared" si="155"/>
        <v>0</v>
      </c>
      <c r="G306" s="14">
        <f t="shared" si="155"/>
        <v>0</v>
      </c>
      <c r="H306" s="14">
        <f t="shared" si="155"/>
        <v>0</v>
      </c>
      <c r="I306" s="14">
        <f t="shared" si="155"/>
        <v>0</v>
      </c>
      <c r="J306" s="2"/>
    </row>
    <row r="307" spans="1:10" s="1" customFormat="1" hidden="1" x14ac:dyDescent="0.25">
      <c r="A307"/>
      <c r="B307" s="6" t="s">
        <v>11</v>
      </c>
      <c r="C307" s="7" t="s">
        <v>165</v>
      </c>
      <c r="D307" s="8">
        <v>540</v>
      </c>
      <c r="E307" s="14"/>
      <c r="F307" s="19"/>
      <c r="G307" s="14">
        <f>E307+F307</f>
        <v>0</v>
      </c>
      <c r="H307" s="14"/>
      <c r="I307" s="14"/>
      <c r="J307" s="2"/>
    </row>
    <row r="308" spans="1:10" ht="24" x14ac:dyDescent="0.25">
      <c r="B308" s="77" t="s">
        <v>221</v>
      </c>
      <c r="C308" s="51" t="s">
        <v>166</v>
      </c>
      <c r="D308" s="52"/>
      <c r="E308" s="53">
        <f>E309+E317</f>
        <v>53271.299999999996</v>
      </c>
      <c r="F308" s="53">
        <f t="shared" ref="F308:G308" si="156">F309+F317</f>
        <v>193.2</v>
      </c>
      <c r="G308" s="53">
        <f t="shared" si="156"/>
        <v>53464.499999999993</v>
      </c>
      <c r="H308" s="14">
        <f>H309+H317</f>
        <v>50359.3</v>
      </c>
      <c r="I308" s="14">
        <f>I309+I317</f>
        <v>49559.3</v>
      </c>
      <c r="J308" s="60"/>
    </row>
    <row r="309" spans="1:10" ht="24" x14ac:dyDescent="0.25">
      <c r="B309" s="78" t="s">
        <v>168</v>
      </c>
      <c r="C309" s="62" t="s">
        <v>167</v>
      </c>
      <c r="D309" s="52"/>
      <c r="E309" s="53">
        <f t="shared" ref="E309:F310" si="157">E311+E314</f>
        <v>119.10000000000001</v>
      </c>
      <c r="F309" s="53">
        <f t="shared" si="157"/>
        <v>0</v>
      </c>
      <c r="G309" s="53">
        <f>G311+G314</f>
        <v>119.10000000000001</v>
      </c>
      <c r="H309" s="14">
        <f t="shared" ref="H309:I309" si="158">H311+H314</f>
        <v>0</v>
      </c>
      <c r="I309" s="14">
        <f t="shared" si="158"/>
        <v>0</v>
      </c>
      <c r="J309" s="60"/>
    </row>
    <row r="310" spans="1:10" x14ac:dyDescent="0.25">
      <c r="B310" s="78" t="s">
        <v>170</v>
      </c>
      <c r="C310" s="62" t="s">
        <v>169</v>
      </c>
      <c r="D310" s="52"/>
      <c r="E310" s="53">
        <f t="shared" si="157"/>
        <v>119.10000000000001</v>
      </c>
      <c r="F310" s="53">
        <f t="shared" si="157"/>
        <v>0</v>
      </c>
      <c r="G310" s="53">
        <f>G312+G315</f>
        <v>119.10000000000001</v>
      </c>
      <c r="H310" s="14">
        <f t="shared" ref="H310:I310" si="159">H312+H315</f>
        <v>0</v>
      </c>
      <c r="I310" s="14">
        <f t="shared" si="159"/>
        <v>0</v>
      </c>
      <c r="J310" s="60"/>
    </row>
    <row r="311" spans="1:10" ht="24" x14ac:dyDescent="0.25">
      <c r="B311" s="78" t="s">
        <v>172</v>
      </c>
      <c r="C311" s="62" t="s">
        <v>171</v>
      </c>
      <c r="D311" s="52"/>
      <c r="E311" s="53">
        <f t="shared" ref="E311:I312" si="160">E312</f>
        <v>117.9</v>
      </c>
      <c r="F311" s="53">
        <f t="shared" si="160"/>
        <v>0</v>
      </c>
      <c r="G311" s="53">
        <f t="shared" si="160"/>
        <v>117.9</v>
      </c>
      <c r="H311" s="14">
        <f t="shared" si="160"/>
        <v>0</v>
      </c>
      <c r="I311" s="14">
        <f t="shared" si="160"/>
        <v>0</v>
      </c>
      <c r="J311" s="60"/>
    </row>
    <row r="312" spans="1:10" ht="24" x14ac:dyDescent="0.25">
      <c r="B312" s="57" t="s">
        <v>24</v>
      </c>
      <c r="C312" s="62" t="s">
        <v>171</v>
      </c>
      <c r="D312" s="52">
        <v>200</v>
      </c>
      <c r="E312" s="53">
        <f t="shared" si="160"/>
        <v>117.9</v>
      </c>
      <c r="F312" s="53">
        <f t="shared" si="160"/>
        <v>0</v>
      </c>
      <c r="G312" s="53">
        <f t="shared" si="160"/>
        <v>117.9</v>
      </c>
      <c r="H312" s="14">
        <f t="shared" si="160"/>
        <v>0</v>
      </c>
      <c r="I312" s="14">
        <f t="shared" si="160"/>
        <v>0</v>
      </c>
    </row>
    <row r="313" spans="1:10" ht="24" x14ac:dyDescent="0.25">
      <c r="B313" s="79" t="s">
        <v>1</v>
      </c>
      <c r="C313" s="62" t="s">
        <v>171</v>
      </c>
      <c r="D313" s="80">
        <v>240</v>
      </c>
      <c r="E313" s="53">
        <v>117.9</v>
      </c>
      <c r="F313" s="53"/>
      <c r="G313" s="53">
        <f>E313+F313</f>
        <v>117.9</v>
      </c>
      <c r="H313" s="14">
        <v>0</v>
      </c>
      <c r="I313" s="14">
        <v>0</v>
      </c>
      <c r="J313" s="60"/>
    </row>
    <row r="314" spans="1:10" ht="24" x14ac:dyDescent="0.25">
      <c r="B314" s="79" t="s">
        <v>173</v>
      </c>
      <c r="C314" s="72" t="s">
        <v>211</v>
      </c>
      <c r="D314" s="52"/>
      <c r="E314" s="53">
        <f t="shared" ref="E314:I315" si="161">E315</f>
        <v>1.2</v>
      </c>
      <c r="F314" s="53">
        <f t="shared" si="161"/>
        <v>0</v>
      </c>
      <c r="G314" s="53">
        <f t="shared" si="161"/>
        <v>1.2</v>
      </c>
      <c r="H314" s="14">
        <f t="shared" si="161"/>
        <v>0</v>
      </c>
      <c r="I314" s="14">
        <f t="shared" si="161"/>
        <v>0</v>
      </c>
      <c r="J314" s="60"/>
    </row>
    <row r="315" spans="1:10" ht="24" x14ac:dyDescent="0.25">
      <c r="B315" s="57" t="s">
        <v>24</v>
      </c>
      <c r="C315" s="72" t="s">
        <v>211</v>
      </c>
      <c r="D315" s="52">
        <v>200</v>
      </c>
      <c r="E315" s="53">
        <f t="shared" si="161"/>
        <v>1.2</v>
      </c>
      <c r="F315" s="53">
        <f t="shared" si="161"/>
        <v>0</v>
      </c>
      <c r="G315" s="53">
        <f t="shared" si="161"/>
        <v>1.2</v>
      </c>
      <c r="H315" s="14">
        <f t="shared" si="161"/>
        <v>0</v>
      </c>
      <c r="I315" s="14">
        <f t="shared" si="161"/>
        <v>0</v>
      </c>
    </row>
    <row r="316" spans="1:10" ht="24" x14ac:dyDescent="0.25">
      <c r="B316" s="79" t="s">
        <v>1</v>
      </c>
      <c r="C316" s="72" t="s">
        <v>211</v>
      </c>
      <c r="D316" s="80">
        <v>240</v>
      </c>
      <c r="E316" s="53">
        <v>1.2</v>
      </c>
      <c r="F316" s="53"/>
      <c r="G316" s="53">
        <f>E316+F316</f>
        <v>1.2</v>
      </c>
      <c r="H316" s="14">
        <v>0</v>
      </c>
      <c r="I316" s="14">
        <v>0</v>
      </c>
      <c r="J316" s="60"/>
    </row>
    <row r="317" spans="1:10" x14ac:dyDescent="0.25">
      <c r="B317" s="56" t="s">
        <v>175</v>
      </c>
      <c r="C317" s="47" t="s">
        <v>174</v>
      </c>
      <c r="D317" s="52"/>
      <c r="E317" s="53">
        <f>E318</f>
        <v>53152.2</v>
      </c>
      <c r="F317" s="55">
        <f t="shared" ref="F317:G317" si="162">F318</f>
        <v>193.2</v>
      </c>
      <c r="G317" s="53">
        <f t="shared" si="162"/>
        <v>53345.399999999994</v>
      </c>
      <c r="H317" s="14">
        <f>H318</f>
        <v>50359.3</v>
      </c>
      <c r="I317" s="14">
        <f>I318</f>
        <v>49559.3</v>
      </c>
      <c r="J317" s="60"/>
    </row>
    <row r="318" spans="1:10" ht="24" x14ac:dyDescent="0.25">
      <c r="B318" s="56" t="s">
        <v>80</v>
      </c>
      <c r="C318" s="47" t="s">
        <v>176</v>
      </c>
      <c r="D318" s="52"/>
      <c r="E318" s="53">
        <f>E319</f>
        <v>53152.2</v>
      </c>
      <c r="F318" s="55">
        <f t="shared" ref="F318:G318" si="163">F319</f>
        <v>193.2</v>
      </c>
      <c r="G318" s="53">
        <f t="shared" si="163"/>
        <v>53345.399999999994</v>
      </c>
      <c r="H318" s="14">
        <f>H319</f>
        <v>50359.3</v>
      </c>
      <c r="I318" s="14">
        <f>I319</f>
        <v>49559.3</v>
      </c>
      <c r="J318" s="60"/>
    </row>
    <row r="319" spans="1:10" x14ac:dyDescent="0.25">
      <c r="B319" s="56" t="s">
        <v>81</v>
      </c>
      <c r="C319" s="47" t="s">
        <v>177</v>
      </c>
      <c r="D319" s="52"/>
      <c r="E319" s="53">
        <f>E320+E322+E324</f>
        <v>53152.2</v>
      </c>
      <c r="F319" s="55">
        <f t="shared" ref="F319:G319" si="164">F320+F322+F324</f>
        <v>193.2</v>
      </c>
      <c r="G319" s="53">
        <f t="shared" si="164"/>
        <v>53345.399999999994</v>
      </c>
      <c r="H319" s="14">
        <f>H320+H322+H324</f>
        <v>50359.3</v>
      </c>
      <c r="I319" s="14">
        <f>I320+I322+I324</f>
        <v>49559.3</v>
      </c>
      <c r="J319" s="60"/>
    </row>
    <row r="320" spans="1:10" ht="36" x14ac:dyDescent="0.25">
      <c r="B320" s="57" t="s">
        <v>3</v>
      </c>
      <c r="C320" s="47" t="s">
        <v>177</v>
      </c>
      <c r="D320" s="52">
        <v>100</v>
      </c>
      <c r="E320" s="53">
        <f t="shared" ref="E320:I320" si="165">E321</f>
        <v>47340.7</v>
      </c>
      <c r="F320" s="55">
        <f t="shared" si="165"/>
        <v>0</v>
      </c>
      <c r="G320" s="53">
        <f>G321</f>
        <v>47340.7</v>
      </c>
      <c r="H320" s="14">
        <f t="shared" si="165"/>
        <v>50359.3</v>
      </c>
      <c r="I320" s="14">
        <f t="shared" si="165"/>
        <v>49559.3</v>
      </c>
    </row>
    <row r="321" spans="1:10" x14ac:dyDescent="0.25">
      <c r="B321" s="57" t="s">
        <v>26</v>
      </c>
      <c r="C321" s="47" t="s">
        <v>177</v>
      </c>
      <c r="D321" s="52">
        <v>110</v>
      </c>
      <c r="E321" s="53">
        <v>47340.7</v>
      </c>
      <c r="F321" s="55"/>
      <c r="G321" s="53">
        <f>E321+F321</f>
        <v>47340.7</v>
      </c>
      <c r="H321" s="14">
        <v>50359.3</v>
      </c>
      <c r="I321" s="14">
        <v>49559.3</v>
      </c>
      <c r="J321" s="60"/>
    </row>
    <row r="322" spans="1:10" ht="24" x14ac:dyDescent="0.25">
      <c r="B322" s="57" t="s">
        <v>24</v>
      </c>
      <c r="C322" s="47" t="s">
        <v>177</v>
      </c>
      <c r="D322" s="52">
        <v>200</v>
      </c>
      <c r="E322" s="53">
        <f t="shared" ref="E322:I322" si="166">E323</f>
        <v>5591.5</v>
      </c>
      <c r="F322" s="53">
        <f t="shared" si="166"/>
        <v>193.2</v>
      </c>
      <c r="G322" s="53">
        <f>G323</f>
        <v>5784.7</v>
      </c>
      <c r="H322" s="14">
        <f t="shared" si="166"/>
        <v>0</v>
      </c>
      <c r="I322" s="14">
        <f t="shared" si="166"/>
        <v>0</v>
      </c>
      <c r="J322" s="60"/>
    </row>
    <row r="323" spans="1:10" ht="24" x14ac:dyDescent="0.25">
      <c r="B323" s="57" t="s">
        <v>1</v>
      </c>
      <c r="C323" s="47" t="s">
        <v>177</v>
      </c>
      <c r="D323" s="52">
        <v>240</v>
      </c>
      <c r="E323" s="53">
        <v>5591.5</v>
      </c>
      <c r="F323" s="53">
        <v>193.2</v>
      </c>
      <c r="G323" s="53">
        <f>E323+F323</f>
        <v>5784.7</v>
      </c>
      <c r="H323" s="14">
        <v>0</v>
      </c>
      <c r="I323" s="14">
        <v>0</v>
      </c>
      <c r="J323" s="60"/>
    </row>
    <row r="324" spans="1:10" x14ac:dyDescent="0.25">
      <c r="B324" s="57" t="s">
        <v>7</v>
      </c>
      <c r="C324" s="47" t="s">
        <v>177</v>
      </c>
      <c r="D324" s="52">
        <v>800</v>
      </c>
      <c r="E324" s="53">
        <f t="shared" ref="E324:F324" si="167">E325+E326</f>
        <v>220</v>
      </c>
      <c r="F324" s="53">
        <f t="shared" si="167"/>
        <v>0</v>
      </c>
      <c r="G324" s="53">
        <f>G325+G326</f>
        <v>220</v>
      </c>
      <c r="H324" s="14">
        <f t="shared" ref="H324:I324" si="168">H325+H326</f>
        <v>0</v>
      </c>
      <c r="I324" s="14">
        <f t="shared" si="168"/>
        <v>0</v>
      </c>
      <c r="J324" s="60"/>
    </row>
    <row r="325" spans="1:10" s="1" customFormat="1" hidden="1" x14ac:dyDescent="0.25">
      <c r="A325"/>
      <c r="B325" s="6" t="s">
        <v>27</v>
      </c>
      <c r="C325" s="7" t="s">
        <v>177</v>
      </c>
      <c r="D325" s="8">
        <v>830</v>
      </c>
      <c r="E325" s="9"/>
      <c r="F325" s="9"/>
      <c r="G325" s="14">
        <f>E325+F325</f>
        <v>0</v>
      </c>
      <c r="H325" s="9"/>
      <c r="I325" s="9"/>
      <c r="J325" s="2"/>
    </row>
    <row r="326" spans="1:10" x14ac:dyDescent="0.25">
      <c r="B326" s="57" t="s">
        <v>6</v>
      </c>
      <c r="C326" s="47" t="s">
        <v>177</v>
      </c>
      <c r="D326" s="52">
        <v>850</v>
      </c>
      <c r="E326" s="53">
        <v>220</v>
      </c>
      <c r="F326" s="53"/>
      <c r="G326" s="53">
        <f>E326+F326</f>
        <v>220</v>
      </c>
      <c r="H326" s="14">
        <v>0</v>
      </c>
      <c r="I326" s="14">
        <v>0</v>
      </c>
      <c r="J326" s="60"/>
    </row>
    <row r="327" spans="1:10" ht="24" x14ac:dyDescent="0.25">
      <c r="B327" s="71" t="s">
        <v>179</v>
      </c>
      <c r="C327" s="51" t="s">
        <v>178</v>
      </c>
      <c r="D327" s="52"/>
      <c r="E327" s="53">
        <f t="shared" ref="E327:I329" si="169">E328</f>
        <v>167</v>
      </c>
      <c r="F327" s="53">
        <f t="shared" si="169"/>
        <v>0</v>
      </c>
      <c r="G327" s="53">
        <f t="shared" si="169"/>
        <v>167</v>
      </c>
      <c r="H327" s="14">
        <f t="shared" si="169"/>
        <v>0</v>
      </c>
      <c r="I327" s="14">
        <f t="shared" si="169"/>
        <v>0</v>
      </c>
      <c r="J327" s="60"/>
    </row>
    <row r="328" spans="1:10" x14ac:dyDescent="0.25">
      <c r="B328" s="56" t="s">
        <v>175</v>
      </c>
      <c r="C328" s="47" t="s">
        <v>180</v>
      </c>
      <c r="D328" s="52"/>
      <c r="E328" s="53">
        <f t="shared" si="169"/>
        <v>167</v>
      </c>
      <c r="F328" s="53">
        <f t="shared" si="169"/>
        <v>0</v>
      </c>
      <c r="G328" s="53">
        <f t="shared" si="169"/>
        <v>167</v>
      </c>
      <c r="H328" s="14">
        <f t="shared" si="169"/>
        <v>0</v>
      </c>
      <c r="I328" s="14">
        <f t="shared" si="169"/>
        <v>0</v>
      </c>
      <c r="J328" s="60"/>
    </row>
    <row r="329" spans="1:10" ht="24" x14ac:dyDescent="0.25">
      <c r="B329" s="56" t="s">
        <v>181</v>
      </c>
      <c r="C329" s="47" t="s">
        <v>182</v>
      </c>
      <c r="D329" s="52"/>
      <c r="E329" s="53">
        <f t="shared" si="169"/>
        <v>167</v>
      </c>
      <c r="F329" s="53">
        <f t="shared" si="169"/>
        <v>0</v>
      </c>
      <c r="G329" s="53">
        <f t="shared" si="169"/>
        <v>167</v>
      </c>
      <c r="H329" s="14">
        <f t="shared" si="169"/>
        <v>0</v>
      </c>
      <c r="I329" s="14">
        <f t="shared" si="169"/>
        <v>0</v>
      </c>
      <c r="J329" s="60"/>
    </row>
    <row r="330" spans="1:10" x14ac:dyDescent="0.25">
      <c r="B330" s="56" t="s">
        <v>54</v>
      </c>
      <c r="C330" s="47" t="s">
        <v>183</v>
      </c>
      <c r="D330" s="81"/>
      <c r="E330" s="53">
        <f t="shared" ref="E330:F330" si="170">E331+E333</f>
        <v>167</v>
      </c>
      <c r="F330" s="53">
        <f t="shared" si="170"/>
        <v>0</v>
      </c>
      <c r="G330" s="53">
        <f>G331+G333</f>
        <v>167</v>
      </c>
      <c r="H330" s="14">
        <f t="shared" ref="H330:I330" si="171">H331+H333</f>
        <v>0</v>
      </c>
      <c r="I330" s="14">
        <f t="shared" si="171"/>
        <v>0</v>
      </c>
      <c r="J330" s="60"/>
    </row>
    <row r="331" spans="1:10" ht="36" x14ac:dyDescent="0.25">
      <c r="B331" s="56" t="s">
        <v>3</v>
      </c>
      <c r="C331" s="47" t="s">
        <v>183</v>
      </c>
      <c r="D331" s="52">
        <v>100</v>
      </c>
      <c r="E331" s="53">
        <f t="shared" ref="E331:I331" si="172">E332</f>
        <v>167</v>
      </c>
      <c r="F331" s="53">
        <f t="shared" si="172"/>
        <v>-72.2</v>
      </c>
      <c r="G331" s="53">
        <f>G332</f>
        <v>94.8</v>
      </c>
      <c r="H331" s="14">
        <f t="shared" si="172"/>
        <v>0</v>
      </c>
      <c r="I331" s="14">
        <f t="shared" si="172"/>
        <v>0</v>
      </c>
    </row>
    <row r="332" spans="1:10" x14ac:dyDescent="0.25">
      <c r="B332" s="57" t="s">
        <v>26</v>
      </c>
      <c r="C332" s="47" t="s">
        <v>183</v>
      </c>
      <c r="D332" s="81">
        <v>110</v>
      </c>
      <c r="E332" s="53">
        <v>167</v>
      </c>
      <c r="F332" s="53">
        <v>-72.2</v>
      </c>
      <c r="G332" s="53">
        <f>E332+F332</f>
        <v>94.8</v>
      </c>
      <c r="H332" s="14">
        <v>0</v>
      </c>
      <c r="I332" s="14">
        <v>0</v>
      </c>
      <c r="J332" s="60"/>
    </row>
    <row r="333" spans="1:10" ht="24" x14ac:dyDescent="0.25">
      <c r="B333" s="57" t="s">
        <v>24</v>
      </c>
      <c r="C333" s="47" t="s">
        <v>183</v>
      </c>
      <c r="D333" s="52">
        <v>200</v>
      </c>
      <c r="E333" s="53">
        <f t="shared" ref="E333:I333" si="173">E334</f>
        <v>0</v>
      </c>
      <c r="F333" s="53">
        <f t="shared" si="173"/>
        <v>72.2</v>
      </c>
      <c r="G333" s="53">
        <f>G334</f>
        <v>72.2</v>
      </c>
      <c r="H333" s="14">
        <f t="shared" si="173"/>
        <v>0</v>
      </c>
      <c r="I333" s="14">
        <f t="shared" si="173"/>
        <v>0</v>
      </c>
      <c r="J333" s="60"/>
    </row>
    <row r="334" spans="1:10" ht="24" x14ac:dyDescent="0.25">
      <c r="B334" s="57" t="s">
        <v>1</v>
      </c>
      <c r="C334" s="47" t="s">
        <v>183</v>
      </c>
      <c r="D334" s="52">
        <v>240</v>
      </c>
      <c r="E334" s="53"/>
      <c r="F334" s="53">
        <v>72.2</v>
      </c>
      <c r="G334" s="53">
        <f>E334+F334</f>
        <v>72.2</v>
      </c>
      <c r="H334" s="14"/>
      <c r="I334" s="14"/>
      <c r="J334" s="60"/>
    </row>
    <row r="335" spans="1:10" x14ac:dyDescent="0.25">
      <c r="B335" s="71" t="s">
        <v>212</v>
      </c>
      <c r="C335" s="64" t="s">
        <v>184</v>
      </c>
      <c r="D335" s="52"/>
      <c r="E335" s="53">
        <f>E336+E340+E347</f>
        <v>2905.1</v>
      </c>
      <c r="F335" s="53">
        <f t="shared" ref="F335:G335" si="174">F336+F340+F347</f>
        <v>0</v>
      </c>
      <c r="G335" s="53">
        <f t="shared" si="174"/>
        <v>2905.1</v>
      </c>
      <c r="H335" s="14">
        <f>H336+H340+H347</f>
        <v>7437.4</v>
      </c>
      <c r="I335" s="14">
        <f>I336+I340+I347</f>
        <v>12770.2</v>
      </c>
      <c r="J335" s="60"/>
    </row>
    <row r="336" spans="1:10" ht="24" x14ac:dyDescent="0.25">
      <c r="B336" s="56" t="s">
        <v>34</v>
      </c>
      <c r="C336" s="59" t="s">
        <v>185</v>
      </c>
      <c r="D336" s="52"/>
      <c r="E336" s="53">
        <f t="shared" ref="E336:I338" si="175">E337</f>
        <v>235.1</v>
      </c>
      <c r="F336" s="53">
        <f t="shared" si="175"/>
        <v>0</v>
      </c>
      <c r="G336" s="53">
        <f t="shared" si="175"/>
        <v>235.1</v>
      </c>
      <c r="H336" s="14">
        <f t="shared" si="175"/>
        <v>134.1</v>
      </c>
      <c r="I336" s="14">
        <f t="shared" si="175"/>
        <v>134.1</v>
      </c>
      <c r="J336" s="60"/>
    </row>
    <row r="337" spans="1:10" ht="36" x14ac:dyDescent="0.25">
      <c r="B337" s="56" t="s">
        <v>92</v>
      </c>
      <c r="C337" s="59" t="s">
        <v>186</v>
      </c>
      <c r="D337" s="52"/>
      <c r="E337" s="53">
        <f t="shared" si="175"/>
        <v>235.1</v>
      </c>
      <c r="F337" s="53">
        <f t="shared" si="175"/>
        <v>0</v>
      </c>
      <c r="G337" s="53">
        <f t="shared" si="175"/>
        <v>235.1</v>
      </c>
      <c r="H337" s="14">
        <f t="shared" si="175"/>
        <v>134.1</v>
      </c>
      <c r="I337" s="14">
        <f t="shared" si="175"/>
        <v>134.1</v>
      </c>
      <c r="J337" s="60"/>
    </row>
    <row r="338" spans="1:10" x14ac:dyDescent="0.25">
      <c r="B338" s="56" t="s">
        <v>12</v>
      </c>
      <c r="C338" s="59" t="s">
        <v>186</v>
      </c>
      <c r="D338" s="52">
        <v>500</v>
      </c>
      <c r="E338" s="53">
        <f t="shared" si="175"/>
        <v>235.1</v>
      </c>
      <c r="F338" s="53">
        <f t="shared" si="175"/>
        <v>0</v>
      </c>
      <c r="G338" s="53">
        <f t="shared" si="175"/>
        <v>235.1</v>
      </c>
      <c r="H338" s="14">
        <f t="shared" si="175"/>
        <v>134.1</v>
      </c>
      <c r="I338" s="14">
        <f t="shared" si="175"/>
        <v>134.1</v>
      </c>
      <c r="J338" s="60"/>
    </row>
    <row r="339" spans="1:10" x14ac:dyDescent="0.25">
      <c r="B339" s="57" t="s">
        <v>11</v>
      </c>
      <c r="C339" s="59" t="s">
        <v>186</v>
      </c>
      <c r="D339" s="52">
        <v>540</v>
      </c>
      <c r="E339" s="53">
        <v>235.1</v>
      </c>
      <c r="F339" s="53"/>
      <c r="G339" s="53">
        <f>E339+F339</f>
        <v>235.1</v>
      </c>
      <c r="H339" s="14">
        <v>134.1</v>
      </c>
      <c r="I339" s="14">
        <v>134.1</v>
      </c>
      <c r="J339" s="60"/>
    </row>
    <row r="340" spans="1:10" s="1" customFormat="1" ht="24" hidden="1" x14ac:dyDescent="0.25">
      <c r="A340"/>
      <c r="B340" s="6" t="s">
        <v>188</v>
      </c>
      <c r="C340" s="11" t="s">
        <v>187</v>
      </c>
      <c r="D340" s="8"/>
      <c r="E340" s="14">
        <f>E341+E344</f>
        <v>0</v>
      </c>
      <c r="F340" s="14"/>
      <c r="G340" s="14"/>
      <c r="H340" s="14">
        <f>H341+H344</f>
        <v>4311</v>
      </c>
      <c r="I340" s="14">
        <f>I341+I344</f>
        <v>8793.6</v>
      </c>
      <c r="J340" s="2"/>
    </row>
    <row r="341" spans="1:10" s="1" customFormat="1" hidden="1" x14ac:dyDescent="0.25">
      <c r="A341"/>
      <c r="B341" s="5" t="s">
        <v>190</v>
      </c>
      <c r="C341" s="7" t="s">
        <v>189</v>
      </c>
      <c r="D341" s="8"/>
      <c r="E341" s="14">
        <f t="shared" ref="E341:I345" si="176">E342</f>
        <v>0</v>
      </c>
      <c r="F341" s="14">
        <f t="shared" si="176"/>
        <v>0</v>
      </c>
      <c r="G341" s="14">
        <f t="shared" si="176"/>
        <v>0</v>
      </c>
      <c r="H341" s="14">
        <f t="shared" si="176"/>
        <v>4311</v>
      </c>
      <c r="I341" s="14">
        <f t="shared" si="176"/>
        <v>8793.6</v>
      </c>
    </row>
    <row r="342" spans="1:10" s="1" customFormat="1" hidden="1" x14ac:dyDescent="0.25">
      <c r="A342"/>
      <c r="B342" s="10" t="s">
        <v>7</v>
      </c>
      <c r="C342" s="7" t="s">
        <v>189</v>
      </c>
      <c r="D342" s="8">
        <v>800</v>
      </c>
      <c r="E342" s="14">
        <f t="shared" si="176"/>
        <v>0</v>
      </c>
      <c r="F342" s="14">
        <f t="shared" si="176"/>
        <v>0</v>
      </c>
      <c r="G342" s="14">
        <f t="shared" si="176"/>
        <v>0</v>
      </c>
      <c r="H342" s="14">
        <f t="shared" si="176"/>
        <v>4311</v>
      </c>
      <c r="I342" s="14">
        <f t="shared" si="176"/>
        <v>8793.6</v>
      </c>
    </row>
    <row r="343" spans="1:10" s="1" customFormat="1" hidden="1" x14ac:dyDescent="0.25">
      <c r="A343"/>
      <c r="B343" s="6" t="s">
        <v>16</v>
      </c>
      <c r="C343" s="7" t="s">
        <v>189</v>
      </c>
      <c r="D343" s="8">
        <v>870</v>
      </c>
      <c r="E343" s="9">
        <v>0</v>
      </c>
      <c r="F343" s="9"/>
      <c r="G343" s="14">
        <f>E343+F343</f>
        <v>0</v>
      </c>
      <c r="H343" s="9">
        <v>4311</v>
      </c>
      <c r="I343" s="9">
        <v>8793.6</v>
      </c>
    </row>
    <row r="344" spans="1:10" s="1" customFormat="1" hidden="1" x14ac:dyDescent="0.25">
      <c r="A344"/>
      <c r="B344" s="5" t="s">
        <v>191</v>
      </c>
      <c r="C344" s="11" t="s">
        <v>192</v>
      </c>
      <c r="D344" s="8"/>
      <c r="E344" s="14">
        <f t="shared" si="176"/>
        <v>0</v>
      </c>
      <c r="F344" s="14">
        <f t="shared" si="176"/>
        <v>0</v>
      </c>
      <c r="G344" s="14">
        <f t="shared" si="176"/>
        <v>0</v>
      </c>
      <c r="H344" s="14">
        <f t="shared" si="176"/>
        <v>0</v>
      </c>
      <c r="I344" s="14">
        <f t="shared" si="176"/>
        <v>0</v>
      </c>
      <c r="J344" s="2"/>
    </row>
    <row r="345" spans="1:10" s="1" customFormat="1" hidden="1" x14ac:dyDescent="0.25">
      <c r="A345"/>
      <c r="B345" s="5" t="s">
        <v>7</v>
      </c>
      <c r="C345" s="11" t="s">
        <v>192</v>
      </c>
      <c r="D345" s="8">
        <v>800</v>
      </c>
      <c r="E345" s="14">
        <f t="shared" si="176"/>
        <v>0</v>
      </c>
      <c r="F345" s="14">
        <f t="shared" si="176"/>
        <v>0</v>
      </c>
      <c r="G345" s="14">
        <f t="shared" si="176"/>
        <v>0</v>
      </c>
      <c r="H345" s="14">
        <f t="shared" si="176"/>
        <v>0</v>
      </c>
      <c r="I345" s="14">
        <f t="shared" si="176"/>
        <v>0</v>
      </c>
      <c r="J345" s="2"/>
    </row>
    <row r="346" spans="1:10" s="1" customFormat="1" hidden="1" x14ac:dyDescent="0.25">
      <c r="A346"/>
      <c r="B346" s="6" t="s">
        <v>41</v>
      </c>
      <c r="C346" s="11" t="s">
        <v>192</v>
      </c>
      <c r="D346" s="8">
        <v>880</v>
      </c>
      <c r="E346" s="14">
        <v>0</v>
      </c>
      <c r="F346" s="14"/>
      <c r="G346" s="14">
        <f>E346+F346</f>
        <v>0</v>
      </c>
      <c r="H346" s="14">
        <v>0</v>
      </c>
      <c r="I346" s="14">
        <v>0</v>
      </c>
      <c r="J346" s="2"/>
    </row>
    <row r="347" spans="1:10" ht="36" x14ac:dyDescent="0.25">
      <c r="B347" s="56" t="s">
        <v>195</v>
      </c>
      <c r="C347" s="59" t="s">
        <v>194</v>
      </c>
      <c r="D347" s="52"/>
      <c r="E347" s="53">
        <f t="shared" ref="E347:I347" si="177">E348</f>
        <v>2670</v>
      </c>
      <c r="F347" s="53">
        <f t="shared" si="177"/>
        <v>0</v>
      </c>
      <c r="G347" s="53">
        <f>G348</f>
        <v>2670</v>
      </c>
      <c r="H347" s="14">
        <f t="shared" si="177"/>
        <v>2992.2999999999997</v>
      </c>
      <c r="I347" s="14">
        <f t="shared" si="177"/>
        <v>3842.5</v>
      </c>
      <c r="J347" s="60"/>
    </row>
    <row r="348" spans="1:10" ht="24" x14ac:dyDescent="0.25">
      <c r="B348" s="56" t="s">
        <v>197</v>
      </c>
      <c r="C348" s="59" t="s">
        <v>196</v>
      </c>
      <c r="D348" s="52"/>
      <c r="E348" s="53">
        <f t="shared" ref="E348:F348" si="178">E349+E351</f>
        <v>2670</v>
      </c>
      <c r="F348" s="53">
        <f t="shared" si="178"/>
        <v>0</v>
      </c>
      <c r="G348" s="53">
        <f>G349+G351</f>
        <v>2670</v>
      </c>
      <c r="H348" s="14">
        <f t="shared" ref="H348:I348" si="179">H349+H351</f>
        <v>2992.2999999999997</v>
      </c>
      <c r="I348" s="14">
        <f t="shared" si="179"/>
        <v>3842.5</v>
      </c>
      <c r="J348" s="60"/>
    </row>
    <row r="349" spans="1:10" ht="36" x14ac:dyDescent="0.25">
      <c r="B349" s="57" t="s">
        <v>3</v>
      </c>
      <c r="C349" s="59" t="s">
        <v>196</v>
      </c>
      <c r="D349" s="52">
        <v>100</v>
      </c>
      <c r="E349" s="53">
        <f t="shared" ref="E349:I349" si="180">E350</f>
        <v>2512.4</v>
      </c>
      <c r="F349" s="53">
        <f t="shared" si="180"/>
        <v>0</v>
      </c>
      <c r="G349" s="53">
        <f>G350</f>
        <v>2512.4</v>
      </c>
      <c r="H349" s="14">
        <f t="shared" si="180"/>
        <v>2834.7</v>
      </c>
      <c r="I349" s="14">
        <f t="shared" si="180"/>
        <v>3684.9</v>
      </c>
      <c r="J349" s="60"/>
    </row>
    <row r="350" spans="1:10" x14ac:dyDescent="0.25">
      <c r="B350" s="57" t="s">
        <v>2</v>
      </c>
      <c r="C350" s="59" t="s">
        <v>196</v>
      </c>
      <c r="D350" s="52">
        <v>120</v>
      </c>
      <c r="E350" s="53">
        <v>2512.4</v>
      </c>
      <c r="F350" s="53"/>
      <c r="G350" s="53">
        <f>E350+F350</f>
        <v>2512.4</v>
      </c>
      <c r="H350" s="14">
        <v>2834.7</v>
      </c>
      <c r="I350" s="14">
        <v>3684.9</v>
      </c>
      <c r="J350" s="60"/>
    </row>
    <row r="351" spans="1:10" ht="24" x14ac:dyDescent="0.25">
      <c r="B351" s="57" t="s">
        <v>24</v>
      </c>
      <c r="C351" s="59" t="s">
        <v>196</v>
      </c>
      <c r="D351" s="52">
        <v>200</v>
      </c>
      <c r="E351" s="53">
        <f t="shared" ref="E351:I351" si="181">E352</f>
        <v>157.6</v>
      </c>
      <c r="F351" s="53">
        <f t="shared" si="181"/>
        <v>0</v>
      </c>
      <c r="G351" s="53">
        <f>G352</f>
        <v>157.6</v>
      </c>
      <c r="H351" s="14">
        <f t="shared" si="181"/>
        <v>157.6</v>
      </c>
      <c r="I351" s="14">
        <f t="shared" si="181"/>
        <v>157.6</v>
      </c>
      <c r="J351" s="60"/>
    </row>
    <row r="352" spans="1:10" ht="24" x14ac:dyDescent="0.25">
      <c r="B352" s="57" t="s">
        <v>1</v>
      </c>
      <c r="C352" s="59" t="s">
        <v>196</v>
      </c>
      <c r="D352" s="52">
        <v>240</v>
      </c>
      <c r="E352" s="53">
        <v>157.6</v>
      </c>
      <c r="F352" s="53"/>
      <c r="G352" s="53">
        <f>E352+F352</f>
        <v>157.6</v>
      </c>
      <c r="H352" s="14">
        <v>157.6</v>
      </c>
      <c r="I352" s="14">
        <v>157.6</v>
      </c>
      <c r="J352" s="60"/>
    </row>
    <row r="353" spans="1:10" x14ac:dyDescent="0.25">
      <c r="B353" s="82" t="s">
        <v>0</v>
      </c>
      <c r="C353" s="47"/>
      <c r="D353" s="83">
        <v>1</v>
      </c>
      <c r="E353" s="84">
        <f>E15+E55+E74+E116+E154+E179+E197+E209+E242+E248+E308+E327+E335</f>
        <v>452153.8</v>
      </c>
      <c r="F353" s="85">
        <f>F15+F55+F74+F116+F154+F179+F197+F209+F242+F248+F308+F327+F335</f>
        <v>41341.799999999996</v>
      </c>
      <c r="G353" s="84">
        <f>G15+G55+G74+G116+G154+G179+G197+G209+G242+G248+G308+G327+G335</f>
        <v>493495.60000000003</v>
      </c>
      <c r="H353" s="15">
        <f>H15+H55+H74+H116+H154+H179+H197+H209+H242+H248+H308+H327+H335</f>
        <v>425632.2</v>
      </c>
      <c r="I353" s="15">
        <f>I15+I55+I74+I116+I154+I179+I197+I209+I242+I248+I308+I327+I335</f>
        <v>313126.7</v>
      </c>
      <c r="J353" s="60"/>
    </row>
    <row r="354" spans="1:10" s="1" customFormat="1" hidden="1" x14ac:dyDescent="0.25">
      <c r="A354"/>
      <c r="C354" s="3"/>
      <c r="D354" s="4"/>
      <c r="E354" s="21"/>
      <c r="F354" s="21"/>
      <c r="G354" s="21"/>
      <c r="H354" s="21"/>
      <c r="I354" s="21"/>
    </row>
    <row r="355" spans="1:10" s="1" customFormat="1" hidden="1" x14ac:dyDescent="0.25">
      <c r="A355"/>
      <c r="C355" s="3"/>
      <c r="D355" s="4"/>
      <c r="E355" s="16">
        <v>452153.8</v>
      </c>
      <c r="F355" s="16"/>
      <c r="G355" s="16"/>
      <c r="H355" s="16">
        <v>425632.2</v>
      </c>
      <c r="I355" s="16">
        <v>313126.7</v>
      </c>
    </row>
    <row r="356" spans="1:10" x14ac:dyDescent="0.25">
      <c r="F356" s="34">
        <v>41341.800000000003</v>
      </c>
      <c r="G356" s="34">
        <v>493495.6</v>
      </c>
    </row>
    <row r="357" spans="1:10" s="1" customFormat="1" hidden="1" x14ac:dyDescent="0.25">
      <c r="A357"/>
      <c r="C357" s="3"/>
      <c r="D357" s="4"/>
      <c r="E357" s="16"/>
      <c r="F357" s="16">
        <v>2751.7</v>
      </c>
      <c r="G357" s="16">
        <v>346841.9</v>
      </c>
      <c r="H357" s="16"/>
      <c r="I357" s="16"/>
    </row>
  </sheetData>
  <autoFilter ref="A14:G356" xr:uid="{00000000-0009-0000-0000-000000000000}">
    <filterColumn colId="6">
      <filters>
        <filter val="0,2"/>
        <filter val="1 005,8"/>
        <filter val="1 118,4"/>
        <filter val="1 140,0"/>
        <filter val="1 157,5"/>
        <filter val="1 302,2"/>
        <filter val="1 352,9"/>
        <filter val="1 500,0"/>
        <filter val="1 881,4"/>
        <filter val="1,2"/>
        <filter val="10,0"/>
        <filter val="100,0"/>
        <filter val="109 939,3"/>
        <filter val="11 510,0"/>
        <filter val="115,2"/>
        <filter val="117,9"/>
        <filter val="119,1"/>
        <filter val="122 284,4"/>
        <filter val="124 924,1"/>
        <filter val="130 217,7"/>
        <filter val="136 523,5"/>
        <filter val="14 194,0"/>
        <filter val="15,0"/>
        <filter val="15,2"/>
        <filter val="157,6"/>
        <filter val="16 544,3"/>
        <filter val="166,0"/>
        <filter val="167,0"/>
        <filter val="18 976,2"/>
        <filter val="19,8"/>
        <filter val="2 512,4"/>
        <filter val="2 639,7"/>
        <filter val="2 670,0"/>
        <filter val="2 905,1"/>
        <filter val="220,0"/>
        <filter val="235,1"/>
        <filter val="27 113,8"/>
        <filter val="27 374,3"/>
        <filter val="273,8"/>
        <filter val="3 239,3"/>
        <filter val="3 254,3"/>
        <filter val="3 564,8"/>
        <filter val="3 567,5"/>
        <filter val="3 618,0"/>
        <filter val="300,0"/>
        <filter val="363,7"/>
        <filter val="38 355,2"/>
        <filter val="38 447,1"/>
        <filter val="4 633,2"/>
        <filter val="4 950,0"/>
        <filter val="4,7"/>
        <filter val="41,9"/>
        <filter val="42 177,9"/>
        <filter val="43 530,8"/>
        <filter val="45 030,8"/>
        <filter val="47 340,7"/>
        <filter val="472,7"/>
        <filter val="48 347,4"/>
        <filter val="493 495,6"/>
        <filter val="5 300,0"/>
        <filter val="5 784,7"/>
        <filter val="50,0"/>
        <filter val="51 968,9"/>
        <filter val="528,5"/>
        <filter val="53 345,4"/>
        <filter val="53 464,5"/>
        <filter val="54,0"/>
        <filter val="595,7"/>
        <filter val="6 035,7"/>
        <filter val="6 096,7"/>
        <filter val="6 305,8"/>
        <filter val="61,0"/>
        <filter val="636,3"/>
        <filter val="645,7"/>
        <filter val="646,3"/>
        <filter val="651,0"/>
        <filter val="672,0"/>
        <filter val="72,2"/>
        <filter val="8 097,3"/>
        <filter val="93 961,0"/>
        <filter val="94,8"/>
        <filter val="949,1"/>
        <filter val="95 469,8"/>
        <filter val="986,0"/>
      </filters>
    </filterColumn>
  </autoFilter>
  <mergeCells count="1">
    <mergeCell ref="B11:G11"/>
  </mergeCells>
  <pageMargins left="0.39370078740157483" right="0.27559055118110237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прогр.2026</vt:lpstr>
      <vt:lpstr>'5 муниципальные прогр.2026'!Область_печати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2025-12-26T06:57:31Z</cp:lastPrinted>
  <dcterms:created xsi:type="dcterms:W3CDTF">2014-09-22T11:17:11Z</dcterms:created>
  <dcterms:modified xsi:type="dcterms:W3CDTF">2026-05-26T09:11:39Z</dcterms:modified>
</cp:coreProperties>
</file>